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3801"/>
  <workbookPr hidePivotFieldList="1" defaultThemeVersion="124226"/>
  <mc:AlternateContent xmlns:mc="http://schemas.openxmlformats.org/markup-compatibility/2006">
    <mc:Choice Requires="x15">
      <x15ac:absPath xmlns:x15ac="http://schemas.microsoft.com/office/spreadsheetml/2010/11/ac" url="C:\Users\LENOVO\Documents\PLANEACION ESTRATEGICA\MAPA DE RIESGOS\MAPAS DE RIESGOS PROCESO Y COVID-19 DEFINITIVOS 2020\"/>
    </mc:Choice>
  </mc:AlternateContent>
  <xr:revisionPtr revIDLastSave="0" documentId="13_ncr:1_{42FE404E-3943-44A4-B669-8F391174F2C2}" xr6:coauthVersionLast="46" xr6:coauthVersionMax="46" xr10:uidLastSave="{00000000-0000-0000-0000-000000000000}"/>
  <bookViews>
    <workbookView xWindow="-120" yWindow="-120" windowWidth="29040" windowHeight="15840" xr2:uid="{00000000-000D-0000-FFFF-FFFF00000000}"/>
  </bookViews>
  <sheets>
    <sheet name="Mapa de Riesgo" sheetId="1" r:id="rId1"/>
    <sheet name="NO TOCAR" sheetId="3" r:id="rId2"/>
  </sheets>
  <externalReferences>
    <externalReference r:id="rId3"/>
  </externalReferenc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21" i="1" l="1"/>
  <c r="K20" i="1"/>
  <c r="K19" i="1"/>
  <c r="Y30" i="1"/>
  <c r="S30" i="1"/>
  <c r="Q30" i="1"/>
  <c r="O30" i="1"/>
  <c r="M30" i="1"/>
  <c r="K30" i="1"/>
  <c r="Y23" i="1"/>
  <c r="S23" i="1"/>
  <c r="Q23" i="1"/>
  <c r="O23" i="1"/>
  <c r="M23" i="1"/>
  <c r="K23" i="1"/>
  <c r="T23" i="1" l="1"/>
  <c r="T30" i="1"/>
  <c r="K17" i="1"/>
  <c r="M17" i="1"/>
  <c r="O17" i="1"/>
  <c r="Q17" i="1"/>
  <c r="S17" i="1"/>
  <c r="M19" i="1"/>
  <c r="O19" i="1"/>
  <c r="Q19" i="1"/>
  <c r="S19" i="1"/>
  <c r="M20" i="1"/>
  <c r="O20" i="1"/>
  <c r="Q20" i="1"/>
  <c r="S20" i="1"/>
  <c r="M21" i="1"/>
  <c r="O21" i="1"/>
  <c r="Q21" i="1"/>
  <c r="S21" i="1"/>
  <c r="S16" i="1"/>
  <c r="Q16" i="1"/>
  <c r="O16" i="1"/>
  <c r="M16" i="1"/>
  <c r="K16" i="1"/>
  <c r="T16" i="1" l="1"/>
  <c r="V16" i="1" s="1"/>
  <c r="U21" i="1"/>
  <c r="U20" i="1"/>
  <c r="T17" i="1"/>
  <c r="G17" i="1"/>
  <c r="H17" i="1" s="1"/>
  <c r="G19" i="1"/>
  <c r="H19" i="1" s="1"/>
  <c r="G20" i="1"/>
  <c r="H20" i="1" s="1"/>
  <c r="G21" i="1"/>
  <c r="H21" i="1" s="1"/>
  <c r="G16" i="1"/>
  <c r="H16" i="1" s="1"/>
  <c r="U16" i="1" l="1"/>
  <c r="W16" i="1" s="1"/>
  <c r="X16" i="1" s="1"/>
  <c r="Y16" i="1" s="1"/>
  <c r="V21" i="1"/>
  <c r="W21" i="1" s="1"/>
  <c r="X21" i="1" s="1"/>
  <c r="Y21" i="1" s="1"/>
  <c r="V20" i="1"/>
  <c r="W20" i="1" s="1"/>
  <c r="X20" i="1" s="1"/>
  <c r="Y20" i="1" s="1"/>
  <c r="U19" i="1"/>
  <c r="V19" i="1"/>
  <c r="U17" i="1"/>
  <c r="V17" i="1"/>
  <c r="W19" i="1" l="1"/>
  <c r="X19" i="1" s="1"/>
  <c r="Y19" i="1" s="1"/>
  <c r="W17" i="1"/>
  <c r="X17" i="1" s="1"/>
  <c r="Y17" i="1" s="1"/>
</calcChain>
</file>

<file path=xl/sharedStrings.xml><?xml version="1.0" encoding="utf-8"?>
<sst xmlns="http://schemas.openxmlformats.org/spreadsheetml/2006/main" count="241" uniqueCount="142">
  <si>
    <t>No</t>
  </si>
  <si>
    <t>Descripción</t>
  </si>
  <si>
    <t>Acciones</t>
  </si>
  <si>
    <t>Indicador</t>
  </si>
  <si>
    <t>SI</t>
  </si>
  <si>
    <t>NO</t>
  </si>
  <si>
    <t>Riesgo Inherente</t>
  </si>
  <si>
    <t>Probabilidad</t>
  </si>
  <si>
    <t>Impacto</t>
  </si>
  <si>
    <t>Zona del Riesgo</t>
  </si>
  <si>
    <t>Controles</t>
  </si>
  <si>
    <t>Riesgo Residual</t>
  </si>
  <si>
    <t>Acciones asociadas al control</t>
  </si>
  <si>
    <t>(1) Rara Vez</t>
  </si>
  <si>
    <t>(2) Improbable</t>
  </si>
  <si>
    <t>(3) Posible</t>
  </si>
  <si>
    <t>(4) Probable</t>
  </si>
  <si>
    <t>(5) Casi Seguro</t>
  </si>
  <si>
    <t>Si</t>
  </si>
  <si>
    <t>Calificación de controles</t>
  </si>
  <si>
    <t>Responsable</t>
  </si>
  <si>
    <t>Descriptor</t>
  </si>
  <si>
    <t>Calificación Controles</t>
  </si>
  <si>
    <t>Primer Cuatrimestre</t>
  </si>
  <si>
    <t>Segundo Cuatrimestre</t>
  </si>
  <si>
    <t>Tercer Cuatrimestre</t>
  </si>
  <si>
    <t>En término</t>
  </si>
  <si>
    <t>Extemporáneo</t>
  </si>
  <si>
    <t>Procesos</t>
  </si>
  <si>
    <t>Gestión Documental</t>
  </si>
  <si>
    <t>Gestión Jurídica</t>
  </si>
  <si>
    <t>Planeación Estratégica</t>
  </si>
  <si>
    <t>Responsabilidad Fiscal</t>
  </si>
  <si>
    <t>Jurisdicción Coactiva</t>
  </si>
  <si>
    <t>B</t>
  </si>
  <si>
    <t>E</t>
  </si>
  <si>
    <t>Reducir el riesgo, evitar, compartir o transferir</t>
  </si>
  <si>
    <t>A</t>
  </si>
  <si>
    <t>P/I</t>
  </si>
  <si>
    <t>M</t>
  </si>
  <si>
    <t>Asumir el riesgo</t>
  </si>
  <si>
    <t>Asumir el riesgo, reducir el riesgo</t>
  </si>
  <si>
    <t>Incumplimiento al plan de auditorias de control interno</t>
  </si>
  <si>
    <t>Falta de seguimiento a planes de mejoramiento</t>
  </si>
  <si>
    <t>Falta de seguimiento a los riesgos institucionales</t>
  </si>
  <si>
    <t>Falta de seguimiento a cronograma, ausencia de mecanismos de control. Falta de liderazgo del responsable del proceso, falta de planeación del proceso que incluya todos los roles correspondientes a la OCI, ausencia de mecanismos de control y verificación, ausencia de una política institucional de gestión del riesgo, limitaciones en la planta de personal para asignación de auditores según los perfiles requeridos por el procesos, ausencia de mecanismos de verificación, orientación y control para publicación de informes y reportes de control interno en los diferentes sistemas de información regulados por la Ley</t>
  </si>
  <si>
    <t>Ineficiencia administrativa, incumplimiento de objetivos institucionales, desmejoramiento en la función pública, investigaciones administrativas y disciplinarias, bajas calificaciones en las evaluaciones nacionales que implican verificación de informes y reportes de control interno, debilitamiento del sistema de control interno de la Contraloría, incumplimiento de las metas del proceso, posibilidad de ocurrencia de los riesgos no administrados ni vigilados afectando el conjunto de operaciones de la Contraloría.</t>
  </si>
  <si>
    <t>Opciones de Manejo</t>
  </si>
  <si>
    <t>Monitoreo al plan anual de auditorías internas de la oficina de control interno</t>
  </si>
  <si>
    <t>Realizar auditorías internas de seguimiento al cumplimiento de las actividades previstas en los mapas de riesgos por proceso</t>
  </si>
  <si>
    <t>Falta de control sobre la publicación de reportes e informe de ley correspondientes a la gestión de la oficina de control interno</t>
  </si>
  <si>
    <t>Establecer un mecanismo de verificación sobre los reportes e informes de control interno que debe publicar la OCI</t>
  </si>
  <si>
    <t>Designar los auditores de acuerdo con los perfiles y línea de auditoría establecidas en el Plan de Auditoria</t>
  </si>
  <si>
    <t>Valoración de Controles</t>
  </si>
  <si>
    <t xml:space="preserve">Guías para el  manejo </t>
  </si>
  <si>
    <t>Efectividad de la herramienta</t>
  </si>
  <si>
    <t>Definición de responsables</t>
  </si>
  <si>
    <t>Frecuencia de ejecución</t>
  </si>
  <si>
    <t>Calificación</t>
  </si>
  <si>
    <t>Seguimiento al Plan Anual de Auditorías de Control Interno</t>
  </si>
  <si>
    <t>Seguimiento a planes de mejoramiento suscritos entre control interno y los demás procesos institucionales</t>
  </si>
  <si>
    <t>Seguimiento a los mapas de riesgos por procesos</t>
  </si>
  <si>
    <t>Asignación de auditores de acuerdo a los perfiles</t>
  </si>
  <si>
    <t>Incumplimiento del plan estratégico institucional</t>
  </si>
  <si>
    <t>MODERADA</t>
  </si>
  <si>
    <t>Hacer seguimiento al Plan estratégico institucional</t>
  </si>
  <si>
    <t xml:space="preserve">Seguimiento técnico al Plan estratégico institucional </t>
  </si>
  <si>
    <t>Realizar seguimiento a los planes de mejoramiento de los procesos suscritos con la oficina de control interno. Igualmente sobre los planes de mejoramiento suscritos entre la CDB y la AGR</t>
  </si>
  <si>
    <t>OBJETIVO: Realizar el seguimiento y control al sistema de control interno de la organización, evaluar el cumplimiento de los planes de la Contraloría, apoyar a la entidad en la evaluación del riesgo y en la identificación de eventos de desviación; servir de soporte a la entidad con los entes externos</t>
  </si>
  <si>
    <t>Ética y Comunicación</t>
  </si>
  <si>
    <t>Atención al Ciudadano</t>
  </si>
  <si>
    <t xml:space="preserve">Fortalecimiento a la Participación Ciudadana </t>
  </si>
  <si>
    <t xml:space="preserve">Auditoría </t>
  </si>
  <si>
    <t>Administrativo Sancionatorio</t>
  </si>
  <si>
    <t>Talento Humano</t>
  </si>
  <si>
    <t>Presupuesto</t>
  </si>
  <si>
    <t>Contabilidad</t>
  </si>
  <si>
    <t>Tesorería</t>
  </si>
  <si>
    <t>Adquisición de Bienes y Servicios</t>
  </si>
  <si>
    <t>Gestión de la Infraestructura</t>
  </si>
  <si>
    <t>Tecnologías de la Información</t>
  </si>
  <si>
    <t>Control Interno</t>
  </si>
  <si>
    <t>Control Disciplinario</t>
  </si>
  <si>
    <t>Responsable del proceso Control Interno</t>
  </si>
  <si>
    <t>PROCESO: CONTROL INTERNO</t>
  </si>
  <si>
    <t>RIESGOS ASOCIADOS POR LA EMERGENCIA SANITARIA COMO CONSECUENCIA DEL COVID-19</t>
  </si>
  <si>
    <t xml:space="preserve">Posibilidad de contagio Covid -19 por la Interacción con otros funcionarios, y público en general </t>
  </si>
  <si>
    <t>Tránsito obligatorio  de funcionarios de la dependencia  por todas las áreas de la entidad para el cumplimiento de las obligaciones laborales</t>
  </si>
  <si>
    <t xml:space="preserve">Afectaciones graves a la salud de los funcionarios de la Dependencia </t>
  </si>
  <si>
    <t>EXTREMA</t>
  </si>
  <si>
    <t>Conocimiento y aplicación  por parte de los funcionarios de algunas  medidas generales: Lavado de Manos, Distanciamiento Físico, Uso de Tapabocas de acuerdo a lo definido en la resolución 666 del 24 de Abril de 2020                                                                           Reuniones del COPASST para analizar los riesgos de salud a los que se exponen los funcionarios y establecer líneas de acción</t>
  </si>
  <si>
    <t>ALTA</t>
  </si>
  <si>
    <t>Capacitación a los funcionarios sobre la resolución Numero 666 de Abril de 2020 y demás normas sobre los controles que se deben aplicar para la protección de la salud de los funcionarios</t>
  </si>
  <si>
    <t>Subcontralor-Responsable del proceso de Talento Humano</t>
  </si>
  <si>
    <t xml:space="preserve">Elaboración e implementación de protocolos de Bioseguridad para que entre otros aspectos, se  de el Uso de los elementos de bioseguridad recomendados en normas técnicas de SST y se definan lineamientos para  que se adelanten las labores por grupos de funcionarios, guardando el distanciamiento social. </t>
  </si>
  <si>
    <t>Responsable de los procesos de Talento Humano, Planeación</t>
  </si>
  <si>
    <t>No de Protocolos de Bioseguridad Elaborados / No de Protocolos de Bioseguridad Proyectados</t>
  </si>
  <si>
    <t>Coordinar con el funcionario de ventanilla única todo lo relacionado con las actuaciones y/o trámites que deba surtirse en el desarrollo de los Procesos.</t>
  </si>
  <si>
    <t>Despacho del Contralor-Responsable del proceso de Servicios Generales</t>
  </si>
  <si>
    <t xml:space="preserve">Definir lineamientos para realizar las actividades laborales en un horario flexible
</t>
  </si>
  <si>
    <t>Despacho del Contralor-Profesional de Talento Humano</t>
  </si>
  <si>
    <t xml:space="preserve">Organizar el acceso controlado de personas a la entidad y por áreas. </t>
  </si>
  <si>
    <t>Despacho del Contralor-Profesional de Servicios Generales</t>
  </si>
  <si>
    <t xml:space="preserve">Atención y comunicación  por teléfono, correos institucionales, personales y pagina WEB de la entidad.  </t>
  </si>
  <si>
    <t>Limitar la atención de personas durante la ejecución de las actividades del proceso.</t>
  </si>
  <si>
    <t>Problemas  con las herramientas tecnológicas y de telecomunicaciones, Inconvenientes con la ejecución de las actividades de los procesos de la entidad</t>
  </si>
  <si>
    <t>Sanciones administrativas y disciplinarias, Mal desempeño del proceso</t>
  </si>
  <si>
    <t>Realizar reuniones en lo posible virtuales con los responsables de los procesos para realizar el seguimiento al cumplimiento de los criterios definidos, en el marco del Sistema de Control Interno</t>
  </si>
  <si>
    <t>Programar visitas estrictamente necesarias a la entidad, en coordinación con los responsables de los procesos para tratar temas relacionados con el control interno</t>
  </si>
  <si>
    <t>Establecer mecanismos y/o actividades de que faciliten el Teletrabajo, en busca de  mejorar el Sistema de control interno en la entidad</t>
  </si>
  <si>
    <t>Responsable del proceso Control Interno-Responsable proceso de Planeación</t>
  </si>
  <si>
    <t>Herramienta para el control</t>
  </si>
  <si>
    <t>No contar con un equipo multidisciplinario que permita la realización de auditorías efectivas al interior de la entidad.</t>
  </si>
  <si>
    <t>No Realizar el seguimiento y control a los procesos que hacen parte de la Contraloría Departamental de Bolívar</t>
  </si>
  <si>
    <t>Realizar programa de auditorias,  establecer metodologías de trabajo para realizar el control en épocas de emergencia sanitaria</t>
  </si>
  <si>
    <r>
      <t xml:space="preserve">No de auditorías realizadas / No de auditorías programadas   </t>
    </r>
    <r>
      <rPr>
        <b/>
        <sz val="11"/>
        <color theme="1"/>
        <rFont val="Arial"/>
        <family val="2"/>
      </rPr>
      <t>X/21=%</t>
    </r>
  </si>
  <si>
    <r>
      <rPr>
        <sz val="11"/>
        <color theme="1"/>
        <rFont val="Arial"/>
        <family val="2"/>
      </rPr>
      <t>Adoptar mecanismos de control y monitoreo.</t>
    </r>
    <r>
      <rPr>
        <b/>
        <sz val="11"/>
        <color theme="1"/>
        <rFont val="Arial"/>
        <family val="2"/>
      </rPr>
      <t xml:space="preserve">                    X/4=%                                                 </t>
    </r>
  </si>
  <si>
    <r>
      <t xml:space="preserve">No de mapas de riesgos sobre los que se realiza seguimiento / 19     </t>
    </r>
    <r>
      <rPr>
        <b/>
        <sz val="11"/>
        <color theme="1"/>
        <rFont val="Arial"/>
        <family val="2"/>
      </rPr>
      <t xml:space="preserve">                                                       X/19=%</t>
    </r>
  </si>
  <si>
    <r>
      <t xml:space="preserve">No de planes de mejoramiento a los que se les practica seguimiento / No de planes suscritos                                                 </t>
    </r>
    <r>
      <rPr>
        <b/>
        <sz val="11"/>
        <color theme="1"/>
        <rFont val="Arial"/>
        <family val="2"/>
      </rPr>
      <t>X/2=%</t>
    </r>
  </si>
  <si>
    <t>Adoptar mecanismos de control y monitoreo sobre los reportes e informes que debe rendir la OCI</t>
  </si>
  <si>
    <r>
      <t xml:space="preserve">No de auditores internos asignados en proceso auditor de acuerdo a perfiles / No de auditores asignados en proceso auditor   </t>
    </r>
    <r>
      <rPr>
        <b/>
        <sz val="11"/>
        <color theme="1"/>
        <rFont val="Arial"/>
        <family val="2"/>
      </rPr>
      <t xml:space="preserve"> X/X=% </t>
    </r>
    <r>
      <rPr>
        <sz val="11"/>
        <color theme="1"/>
        <rFont val="Arial"/>
        <family val="2"/>
      </rPr>
      <t xml:space="preserve">                                     </t>
    </r>
  </si>
  <si>
    <t>No de mecanismos implementados en la Entidad período covid-19 / No Mecanismos Planificados en la Entidad en período covid-19</t>
  </si>
  <si>
    <t>No reuniones realizadas virtuales y físicas en período covid-19 / No reuniones virtuales y físicas programadas en período covid-19</t>
  </si>
  <si>
    <t>No. de reuniones realizadas estrictas para ventilar acciones del comité control interno y del covid-19/No. de reuniones a realizar en período y covid-19</t>
  </si>
  <si>
    <t>No de capacitaciones realizadas covid-19 / No de capacitaciones programadas covid-19</t>
  </si>
  <si>
    <t>No. De actuaciones y/o trámites surtidas en el período covid-19 / No. De actuaciones por surtir en le período covid-19</t>
  </si>
  <si>
    <t>No. de lineamientos realizados en actividades laborales en horas flexibles período covid-19 / No. de lineamientos programados a realizar en actividades laborales en horas flexibles período covid-19</t>
  </si>
  <si>
    <t>No. de mecanismos aplicados de acceso controlado a personas externas a la Entidad covid-19 / No. de mecanismos de acceso por controlar a personas externas a la Entidad covid-19</t>
  </si>
  <si>
    <t>No. de mecanismos utilizados de atención y comunicación a personas internas y externas en la Entidad covid-19 / No. de mecanismos a utilizar de atención y comunicación a  personas internas y externas en la Entidad covid-19.</t>
  </si>
  <si>
    <t>No. De personas atendidas durante la ejecución de actividades del proceso covid-19 / No. De personas programadas para atender durante la ejecución de actividades del proceso covid-19</t>
  </si>
  <si>
    <t>OBSERVACIONES</t>
  </si>
  <si>
    <r>
      <rPr>
        <b/>
        <sz val="11"/>
        <color theme="1"/>
        <rFont val="Arial Narrow"/>
        <family val="2"/>
      </rPr>
      <t>Accion Cumplida:</t>
    </r>
    <r>
      <rPr>
        <sz val="11"/>
        <color theme="1"/>
        <rFont val="Arial Narrow"/>
        <family val="2"/>
      </rPr>
      <t xml:space="preserve"> 21/21=100%</t>
    </r>
  </si>
  <si>
    <r>
      <rPr>
        <b/>
        <sz val="11"/>
        <color theme="1"/>
        <rFont val="Arial Narrow"/>
        <family val="2"/>
      </rPr>
      <t>Accion Cumplida:</t>
    </r>
    <r>
      <rPr>
        <sz val="11"/>
        <color theme="1"/>
        <rFont val="Arial Narrow"/>
        <family val="2"/>
      </rPr>
      <t xml:space="preserve"> 2/2=100%</t>
    </r>
  </si>
  <si>
    <r>
      <rPr>
        <b/>
        <sz val="11"/>
        <color theme="1"/>
        <rFont val="Arial Narrow"/>
        <family val="2"/>
      </rPr>
      <t>Accion Cumplida:</t>
    </r>
    <r>
      <rPr>
        <sz val="11"/>
        <color theme="1"/>
        <rFont val="Arial Narrow"/>
        <family val="2"/>
      </rPr>
      <t xml:space="preserve"> 3/3=100%</t>
    </r>
  </si>
  <si>
    <r>
      <t xml:space="preserve">No de informes de seguimiento al PEI / 2                                                 </t>
    </r>
    <r>
      <rPr>
        <b/>
        <sz val="11"/>
        <color theme="1"/>
        <rFont val="Arial"/>
        <family val="2"/>
      </rPr>
      <t>X/3=%</t>
    </r>
  </si>
  <si>
    <r>
      <rPr>
        <b/>
        <sz val="11"/>
        <color theme="1"/>
        <rFont val="Arial Narrow"/>
        <family val="2"/>
      </rPr>
      <t>Accion Cumplida:</t>
    </r>
    <r>
      <rPr>
        <sz val="11"/>
        <color theme="1"/>
        <rFont val="Arial Narrow"/>
        <family val="2"/>
      </rPr>
      <t xml:space="preserve"> 19/19=100%</t>
    </r>
  </si>
  <si>
    <r>
      <rPr>
        <b/>
        <sz val="11"/>
        <color theme="1"/>
        <rFont val="Arial Narrow"/>
        <family val="2"/>
      </rPr>
      <t>Accion Cumplida:</t>
    </r>
    <r>
      <rPr>
        <sz val="11"/>
        <color theme="1"/>
        <rFont val="Arial Narrow"/>
        <family val="2"/>
      </rPr>
      <t xml:space="preserve"> 4/4=100%</t>
    </r>
  </si>
  <si>
    <r>
      <rPr>
        <b/>
        <sz val="11"/>
        <color theme="1"/>
        <rFont val="Arial Narrow"/>
        <family val="2"/>
      </rPr>
      <t xml:space="preserve">Accion Cumplida: </t>
    </r>
    <r>
      <rPr>
        <sz val="11"/>
        <color theme="1"/>
        <rFont val="Arial Narrow"/>
        <family val="2"/>
      </rPr>
      <t>1/1=100%</t>
    </r>
  </si>
  <si>
    <r>
      <rPr>
        <b/>
        <sz val="11"/>
        <color theme="1"/>
        <rFont val="Arial Narrow"/>
        <family val="2"/>
      </rPr>
      <t>Accion Cumplida:</t>
    </r>
    <r>
      <rPr>
        <sz val="11"/>
        <color theme="1"/>
        <rFont val="Arial Narrow"/>
        <family val="2"/>
      </rPr>
      <t xml:space="preserve"> Se logro evidenciar la Coordinacion realizada por cada area on el funcionario de ventanilla única todo lo relacionado con las actuaciones y/o trámites que deba surtirse en el desarrollo de los Procesos. 1/4=100%</t>
    </r>
  </si>
  <si>
    <r>
      <rPr>
        <b/>
        <sz val="11"/>
        <color theme="1"/>
        <rFont val="Arial Narrow"/>
        <family val="2"/>
      </rPr>
      <t xml:space="preserve">Accion Cumplida: </t>
    </r>
    <r>
      <rPr>
        <sz val="11"/>
        <color theme="1"/>
        <rFont val="Arial Narrow"/>
        <family val="2"/>
      </rPr>
      <t>Resolucion Interna No 0091/2020  Por medio de la cual se adoptan acciones de contencion del Covid-19. 1/1=100%</t>
    </r>
  </si>
  <si>
    <r>
      <rPr>
        <b/>
        <sz val="11"/>
        <color theme="1"/>
        <rFont val="Arial Narrow"/>
        <family val="2"/>
      </rPr>
      <t xml:space="preserve">Accion Cumplida: </t>
    </r>
    <r>
      <rPr>
        <sz val="11"/>
        <color theme="1"/>
        <rFont val="Arial Narrow"/>
        <family val="2"/>
      </rPr>
      <t>Resolucion Interna No 0167/2020 Adopcion de los Protocolo de Bioseguridad. 1/1=100%</t>
    </r>
  </si>
  <si>
    <r>
      <rPr>
        <b/>
        <sz val="11"/>
        <color theme="1"/>
        <rFont val="Arial Narrow"/>
        <family val="2"/>
      </rPr>
      <t xml:space="preserve">Accion Cumplida: </t>
    </r>
    <r>
      <rPr>
        <sz val="11"/>
        <color theme="1"/>
        <rFont val="Arial Narrow"/>
        <family val="2"/>
      </rPr>
      <t>Aplicación de la</t>
    </r>
    <r>
      <rPr>
        <b/>
        <sz val="11"/>
        <color theme="1"/>
        <rFont val="Arial Narrow"/>
        <family val="2"/>
      </rPr>
      <t xml:space="preserve"> </t>
    </r>
    <r>
      <rPr>
        <sz val="11"/>
        <color theme="1"/>
        <rFont val="Arial Narrow"/>
        <family val="2"/>
      </rPr>
      <t>Resolucion Interna No 0167/2020 Adopcion de los Protocolo de Bioseguridad. 1/1=100%</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</si>
</sst>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b/>
      <sz val="12"/>
      <name val="Arial"/>
      <family val="2"/>
    </font>
    <font>
      <sz val="12"/>
      <name val="Arial"/>
      <family val="2"/>
    </font>
    <font>
      <sz val="11"/>
      <color theme="1"/>
      <name val="Arial Narrow"/>
      <family val="2"/>
    </font>
    <font>
      <sz val="11"/>
      <color theme="1"/>
      <name val="Arial"/>
      <family val="2"/>
    </font>
    <font>
      <sz val="12"/>
      <color theme="1"/>
      <name val="Arial"/>
      <family val="2"/>
    </font>
    <font>
      <sz val="12"/>
      <color theme="0"/>
      <name val="Arial"/>
      <family val="2"/>
    </font>
    <font>
      <b/>
      <sz val="14"/>
      <color theme="0"/>
      <name val="Arial"/>
      <family val="2"/>
    </font>
    <font>
      <sz val="12"/>
      <color rgb="FF000000"/>
      <name val="Arial"/>
      <family val="2"/>
    </font>
    <font>
      <sz val="11"/>
      <name val="Arial"/>
      <family val="2"/>
    </font>
    <font>
      <b/>
      <sz val="12"/>
      <color theme="0"/>
      <name val="Arial"/>
      <family val="2"/>
    </font>
    <font>
      <sz val="9"/>
      <color theme="0"/>
      <name val="Arial"/>
      <family val="2"/>
    </font>
    <font>
      <sz val="10"/>
      <color theme="1"/>
      <name val="Arial"/>
      <family val="2"/>
    </font>
    <font>
      <sz val="10"/>
      <color theme="0"/>
      <name val="Arial"/>
      <family val="2"/>
    </font>
    <font>
      <b/>
      <sz val="14"/>
      <color rgb="FF002060"/>
      <name val="Arial"/>
      <family val="2"/>
    </font>
    <font>
      <b/>
      <sz val="16"/>
      <color theme="0"/>
      <name val="Arial"/>
      <family val="2"/>
    </font>
    <font>
      <b/>
      <sz val="11"/>
      <color theme="1"/>
      <name val="Arial"/>
      <family val="2"/>
    </font>
    <font>
      <b/>
      <sz val="12"/>
      <color theme="1"/>
      <name val="Arial"/>
      <family val="2"/>
    </font>
    <font>
      <b/>
      <sz val="11"/>
      <color theme="1"/>
      <name val="Arial Narrow"/>
      <family val="2"/>
    </font>
  </fonts>
  <fills count="12">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4" tint="0.39997558519241921"/>
        <bgColor indexed="64"/>
      </patternFill>
    </fill>
    <fill>
      <patternFill patternType="solid">
        <fgColor rgb="FFFFFF00"/>
        <bgColor indexed="64"/>
      </patternFill>
    </fill>
    <fill>
      <patternFill patternType="solid">
        <fgColor rgb="FF99CC00"/>
        <bgColor indexed="64"/>
      </patternFill>
    </fill>
    <fill>
      <patternFill patternType="solid">
        <fgColor rgb="FFFF7619"/>
        <bgColor indexed="64"/>
      </patternFill>
    </fill>
    <fill>
      <patternFill patternType="solid">
        <fgColor rgb="FF00A400"/>
        <bgColor indexed="64"/>
      </patternFill>
    </fill>
    <fill>
      <patternFill patternType="solid">
        <fgColor rgb="FF0070C0"/>
        <bgColor indexed="64"/>
      </patternFill>
    </fill>
    <fill>
      <patternFill patternType="solid">
        <fgColor rgb="FFFFC00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114">
    <xf numFmtId="0" fontId="0" fillId="0" borderId="0" xfId="0"/>
    <xf numFmtId="0" fontId="3" fillId="0" borderId="0" xfId="0" applyFont="1"/>
    <xf numFmtId="0" fontId="4" fillId="0" borderId="0" xfId="0" applyFont="1"/>
    <xf numFmtId="0" fontId="3" fillId="0" borderId="0" xfId="0" applyFont="1"/>
    <xf numFmtId="0" fontId="4" fillId="0" borderId="0" xfId="0" applyFont="1" applyAlignment="1">
      <alignment horizontal="center" vertical="center" wrapText="1"/>
    </xf>
    <xf numFmtId="0" fontId="4" fillId="0" borderId="0" xfId="0" applyFont="1" applyAlignment="1">
      <alignment horizontal="center"/>
    </xf>
    <xf numFmtId="0" fontId="4" fillId="0" borderId="0" xfId="0" applyFont="1" applyAlignment="1">
      <alignment horizontal="center" vertical="center"/>
    </xf>
    <xf numFmtId="0" fontId="5" fillId="2" borderId="0" xfId="0" applyFont="1" applyFill="1"/>
    <xf numFmtId="0" fontId="6" fillId="2" borderId="0" xfId="0" applyFont="1" applyFill="1"/>
    <xf numFmtId="0" fontId="2" fillId="2" borderId="0" xfId="0" applyFont="1" applyFill="1"/>
    <xf numFmtId="0" fontId="2" fillId="2" borderId="0" xfId="0" applyFont="1" applyFill="1" applyAlignment="1">
      <alignment vertical="center"/>
    </xf>
    <xf numFmtId="0" fontId="2" fillId="2" borderId="0" xfId="0" applyFont="1" applyFill="1" applyAlignment="1">
      <alignment horizontal="left"/>
    </xf>
    <xf numFmtId="0" fontId="4" fillId="0" borderId="1" xfId="0" applyFont="1" applyBorder="1" applyAlignment="1">
      <alignment horizontal="center" vertical="center" wrapText="1"/>
    </xf>
    <xf numFmtId="0" fontId="4" fillId="0" borderId="1" xfId="0" applyFont="1" applyBorder="1" applyAlignment="1">
      <alignment horizontal="justify" vertical="center" wrapText="1"/>
    </xf>
    <xf numFmtId="0" fontId="4" fillId="3" borderId="1" xfId="0" applyFont="1" applyFill="1" applyBorder="1" applyAlignment="1">
      <alignment horizontal="center" vertical="center" wrapText="1"/>
    </xf>
    <xf numFmtId="0" fontId="1" fillId="2" borderId="0" xfId="0" applyFont="1" applyFill="1"/>
    <xf numFmtId="0" fontId="1" fillId="2" borderId="0" xfId="0" applyFont="1" applyFill="1" applyAlignment="1">
      <alignment vertical="center"/>
    </xf>
    <xf numFmtId="0" fontId="8" fillId="0" borderId="0" xfId="0" applyFont="1" applyAlignment="1">
      <alignment vertical="center"/>
    </xf>
    <xf numFmtId="0" fontId="8" fillId="0" borderId="0" xfId="0" applyFont="1"/>
    <xf numFmtId="1" fontId="4" fillId="3" borderId="1" xfId="0" applyNumberFormat="1" applyFont="1" applyFill="1" applyBorder="1" applyAlignment="1">
      <alignment horizontal="center" vertical="center" wrapText="1"/>
    </xf>
    <xf numFmtId="0" fontId="0" fillId="0" borderId="0" xfId="0" applyAlignment="1">
      <alignment horizontal="center" vertical="center"/>
    </xf>
    <xf numFmtId="0" fontId="4" fillId="0" borderId="1" xfId="0" applyFont="1" applyBorder="1" applyAlignment="1">
      <alignment vertical="center" wrapText="1"/>
    </xf>
    <xf numFmtId="0" fontId="9" fillId="2" borderId="1" xfId="0" applyFont="1" applyFill="1" applyBorder="1" applyAlignment="1">
      <alignment horizontal="justify" vertical="center" wrapText="1"/>
    </xf>
    <xf numFmtId="0" fontId="4" fillId="0" borderId="1" xfId="0" applyFont="1" applyBorder="1" applyAlignment="1">
      <alignment horizontal="justify" vertical="center" wrapText="1"/>
    </xf>
    <xf numFmtId="0" fontId="4" fillId="0" borderId="1" xfId="0" applyFont="1" applyBorder="1" applyAlignment="1">
      <alignment horizontal="justify" vertical="center" wrapText="1"/>
    </xf>
    <xf numFmtId="0" fontId="4" fillId="2" borderId="1" xfId="0" applyFont="1" applyFill="1" applyBorder="1" applyAlignment="1">
      <alignment horizontal="center" vertical="center" wrapText="1"/>
    </xf>
    <xf numFmtId="0" fontId="12" fillId="0" borderId="1" xfId="0" applyFont="1" applyBorder="1" applyAlignment="1">
      <alignment horizontal="center" vertical="center" wrapText="1"/>
    </xf>
    <xf numFmtId="0" fontId="12" fillId="0" borderId="0" xfId="0" applyFont="1" applyAlignment="1">
      <alignment horizontal="center" vertical="center" wrapText="1"/>
    </xf>
    <xf numFmtId="0" fontId="4" fillId="2" borderId="9" xfId="0" applyFont="1" applyFill="1" applyBorder="1" applyAlignment="1">
      <alignment horizontal="left" vertical="center" wrapText="1"/>
    </xf>
    <xf numFmtId="0" fontId="0" fillId="5" borderId="0" xfId="0" applyFill="1" applyAlignment="1">
      <alignment horizontal="center" vertical="center"/>
    </xf>
    <xf numFmtId="0" fontId="0" fillId="6" borderId="0" xfId="0" applyFill="1" applyAlignment="1">
      <alignment horizontal="center" vertical="center"/>
    </xf>
    <xf numFmtId="0" fontId="0" fillId="7" borderId="0" xfId="0" applyFill="1" applyAlignment="1">
      <alignment horizontal="center" vertical="center"/>
    </xf>
    <xf numFmtId="0" fontId="4" fillId="6" borderId="1" xfId="0" applyFont="1" applyFill="1" applyBorder="1" applyAlignment="1">
      <alignment horizontal="center" vertical="center" wrapText="1"/>
    </xf>
    <xf numFmtId="0" fontId="0" fillId="8" borderId="0" xfId="0" applyFill="1" applyAlignment="1">
      <alignment horizontal="center" vertical="center"/>
    </xf>
    <xf numFmtId="0" fontId="4" fillId="0" borderId="1" xfId="0" applyFont="1" applyBorder="1" applyAlignment="1">
      <alignment horizontal="justify" vertical="center" wrapText="1"/>
    </xf>
    <xf numFmtId="0" fontId="7" fillId="9" borderId="6" xfId="0" applyFont="1" applyFill="1" applyBorder="1" applyAlignment="1">
      <alignment horizontal="center" vertical="center"/>
    </xf>
    <xf numFmtId="0" fontId="7" fillId="4" borderId="6" xfId="0" applyFont="1" applyFill="1" applyBorder="1" applyAlignment="1">
      <alignment horizontal="center" vertical="center" textRotation="90" wrapText="1"/>
    </xf>
    <xf numFmtId="0" fontId="13" fillId="10" borderId="6" xfId="0" applyFont="1" applyFill="1" applyBorder="1" applyAlignment="1">
      <alignment horizontal="center" vertical="center" textRotation="90" wrapText="1"/>
    </xf>
    <xf numFmtId="0" fontId="11" fillId="10" borderId="6" xfId="0" applyFont="1" applyFill="1" applyBorder="1" applyAlignment="1">
      <alignment horizontal="center" vertical="center" textRotation="90" wrapText="1"/>
    </xf>
    <xf numFmtId="0" fontId="7" fillId="4" borderId="2"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9" borderId="1" xfId="0" applyFont="1" applyFill="1" applyBorder="1" applyAlignment="1">
      <alignment horizontal="center" vertical="center" wrapText="1"/>
    </xf>
    <xf numFmtId="0" fontId="4" fillId="10" borderId="1" xfId="0" applyFont="1" applyFill="1" applyBorder="1" applyAlignment="1">
      <alignment horizontal="center" vertical="center" wrapText="1"/>
    </xf>
    <xf numFmtId="0" fontId="16" fillId="0" borderId="1" xfId="0" applyFont="1" applyBorder="1" applyAlignment="1">
      <alignment horizontal="justify" vertical="center" wrapText="1"/>
    </xf>
    <xf numFmtId="0" fontId="4" fillId="2" borderId="6"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17" fillId="11" borderId="2" xfId="0" applyFont="1" applyFill="1" applyBorder="1" applyAlignment="1">
      <alignment horizontal="center" vertical="center" wrapText="1"/>
    </xf>
    <xf numFmtId="0" fontId="17" fillId="11" borderId="9" xfId="0" applyFont="1" applyFill="1" applyBorder="1" applyAlignment="1">
      <alignment horizontal="center" vertical="center" wrapText="1"/>
    </xf>
    <xf numFmtId="0" fontId="17" fillId="11" borderId="8" xfId="0" applyFont="1" applyFill="1" applyBorder="1" applyAlignment="1">
      <alignment horizontal="center" vertical="center" wrapText="1"/>
    </xf>
    <xf numFmtId="0" fontId="4" fillId="0" borderId="0" xfId="0" applyFont="1" applyAlignment="1">
      <alignment horizontal="center" vertical="center"/>
    </xf>
    <xf numFmtId="0" fontId="14" fillId="6" borderId="2" xfId="0" applyFont="1" applyFill="1" applyBorder="1" applyAlignment="1">
      <alignment horizontal="center" vertical="center" wrapText="1"/>
    </xf>
    <xf numFmtId="0" fontId="14" fillId="6" borderId="9" xfId="0" applyFont="1" applyFill="1" applyBorder="1" applyAlignment="1">
      <alignment horizontal="center" vertical="center" wrapText="1"/>
    </xf>
    <xf numFmtId="0" fontId="14" fillId="6" borderId="8" xfId="0" applyFont="1" applyFill="1" applyBorder="1" applyAlignment="1">
      <alignment horizontal="center" vertical="center" wrapText="1"/>
    </xf>
    <xf numFmtId="0" fontId="7" fillId="4" borderId="6" xfId="0" applyFont="1" applyFill="1" applyBorder="1" applyAlignment="1">
      <alignment horizontal="center" vertical="center" textRotation="90" wrapText="1"/>
    </xf>
    <xf numFmtId="0" fontId="7" fillId="4" borderId="4" xfId="0" applyFont="1" applyFill="1" applyBorder="1" applyAlignment="1">
      <alignment horizontal="center" vertical="center" textRotation="90" wrapText="1"/>
    </xf>
    <xf numFmtId="0" fontId="7" fillId="4" borderId="1" xfId="0" applyFont="1" applyFill="1" applyBorder="1" applyAlignment="1">
      <alignment horizontal="center" vertical="center" wrapText="1"/>
    </xf>
    <xf numFmtId="0" fontId="7" fillId="10" borderId="1" xfId="0" applyFont="1" applyFill="1" applyBorder="1" applyAlignment="1">
      <alignment horizontal="center" vertical="center" wrapText="1"/>
    </xf>
    <xf numFmtId="0" fontId="7" fillId="10" borderId="6" xfId="0" applyFont="1" applyFill="1" applyBorder="1" applyAlignment="1">
      <alignment horizontal="center" vertical="center" wrapText="1"/>
    </xf>
    <xf numFmtId="0" fontId="7" fillId="9" borderId="5" xfId="0" applyFont="1" applyFill="1" applyBorder="1" applyAlignment="1">
      <alignment horizontal="center" vertical="center"/>
    </xf>
    <xf numFmtId="0" fontId="7" fillId="9" borderId="3" xfId="0" applyFont="1" applyFill="1" applyBorder="1" applyAlignment="1">
      <alignment horizontal="center" vertical="center"/>
    </xf>
    <xf numFmtId="0" fontId="7" fillId="9" borderId="7" xfId="0" applyFont="1" applyFill="1" applyBorder="1" applyAlignment="1">
      <alignment horizontal="center" vertical="center"/>
    </xf>
    <xf numFmtId="0" fontId="10" fillId="10" borderId="1" xfId="0" applyFont="1" applyFill="1" applyBorder="1" applyAlignment="1">
      <alignment horizontal="center" vertical="center" wrapText="1"/>
    </xf>
    <xf numFmtId="0" fontId="4" fillId="3" borderId="6"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9" fillId="2" borderId="6" xfId="0" applyFont="1" applyFill="1" applyBorder="1" applyAlignment="1">
      <alignment horizontal="justify" vertical="center" wrapText="1"/>
    </xf>
    <xf numFmtId="0" fontId="9" fillId="2" borderId="5" xfId="0" applyFont="1" applyFill="1" applyBorder="1" applyAlignment="1">
      <alignment horizontal="justify" vertical="center" wrapText="1"/>
    </xf>
    <xf numFmtId="0" fontId="9" fillId="2" borderId="4" xfId="0" applyFont="1" applyFill="1" applyBorder="1" applyAlignment="1">
      <alignment horizontal="justify" vertical="center" wrapText="1"/>
    </xf>
    <xf numFmtId="0" fontId="15" fillId="10" borderId="2" xfId="0" applyFont="1" applyFill="1" applyBorder="1" applyAlignment="1">
      <alignment horizontal="center" vertical="center" wrapText="1"/>
    </xf>
    <xf numFmtId="0" fontId="15" fillId="10" borderId="9" xfId="0" applyFont="1" applyFill="1" applyBorder="1" applyAlignment="1">
      <alignment horizontal="center" vertical="center" wrapText="1"/>
    </xf>
    <xf numFmtId="0" fontId="15" fillId="10" borderId="8" xfId="0" applyFont="1" applyFill="1" applyBorder="1" applyAlignment="1">
      <alignment horizontal="center" vertical="center" wrapText="1"/>
    </xf>
    <xf numFmtId="0" fontId="4" fillId="2" borderId="2" xfId="0" applyFont="1" applyFill="1" applyBorder="1" applyAlignment="1">
      <alignment horizontal="left" vertical="center" wrapText="1"/>
    </xf>
    <xf numFmtId="0" fontId="4" fillId="2" borderId="9" xfId="0" applyFont="1" applyFill="1" applyBorder="1" applyAlignment="1">
      <alignment horizontal="left" vertical="center" wrapText="1"/>
    </xf>
    <xf numFmtId="0" fontId="4" fillId="2" borderId="8" xfId="0" applyFont="1" applyFill="1" applyBorder="1" applyAlignment="1">
      <alignment horizontal="left" vertical="center" wrapText="1"/>
    </xf>
    <xf numFmtId="0" fontId="4" fillId="3" borderId="1" xfId="0" applyFont="1" applyFill="1" applyBorder="1" applyAlignment="1">
      <alignment horizontal="center" vertical="center" wrapText="1"/>
    </xf>
    <xf numFmtId="0" fontId="4" fillId="0" borderId="1" xfId="0" applyFont="1" applyBorder="1" applyAlignment="1">
      <alignment horizontal="left" vertical="center" wrapText="1"/>
    </xf>
    <xf numFmtId="0" fontId="4" fillId="0" borderId="6" xfId="0" applyFont="1" applyBorder="1" applyAlignment="1">
      <alignment horizontal="justify" vertical="center" wrapText="1"/>
    </xf>
    <xf numFmtId="0" fontId="4" fillId="0" borderId="5" xfId="0" applyFont="1" applyBorder="1" applyAlignment="1">
      <alignment horizontal="justify" vertical="center" wrapText="1"/>
    </xf>
    <xf numFmtId="0" fontId="4" fillId="0" borderId="4" xfId="0" applyFont="1" applyBorder="1" applyAlignment="1">
      <alignment horizontal="justify" vertical="center" wrapText="1"/>
    </xf>
    <xf numFmtId="0" fontId="4" fillId="0" borderId="6" xfId="0" applyFont="1" applyBorder="1" applyAlignment="1">
      <alignment horizontal="center" vertical="center" wrapText="1"/>
    </xf>
    <xf numFmtId="0" fontId="4" fillId="0" borderId="5" xfId="0" applyFont="1" applyBorder="1" applyAlignment="1">
      <alignment horizontal="center" vertical="center" wrapText="1"/>
    </xf>
    <xf numFmtId="0" fontId="4" fillId="0" borderId="4" xfId="0" applyFont="1" applyBorder="1" applyAlignment="1">
      <alignment horizontal="center" vertical="center" wrapText="1"/>
    </xf>
    <xf numFmtId="0" fontId="4" fillId="6" borderId="6" xfId="0" applyFont="1" applyFill="1" applyBorder="1" applyAlignment="1">
      <alignment horizontal="center" vertical="center" wrapText="1"/>
    </xf>
    <xf numFmtId="0" fontId="4" fillId="6" borderId="5" xfId="0" applyFont="1" applyFill="1" applyBorder="1" applyAlignment="1">
      <alignment horizontal="center" vertical="center" wrapText="1"/>
    </xf>
    <xf numFmtId="0" fontId="4" fillId="6" borderId="4" xfId="0" applyFont="1" applyFill="1" applyBorder="1" applyAlignment="1">
      <alignment horizontal="center" vertical="center" wrapText="1"/>
    </xf>
    <xf numFmtId="0" fontId="4" fillId="3" borderId="6" xfId="0" applyFont="1" applyFill="1" applyBorder="1" applyAlignment="1">
      <alignment horizontal="center" vertical="center"/>
    </xf>
    <xf numFmtId="0" fontId="4" fillId="3" borderId="5" xfId="0" applyFont="1" applyFill="1" applyBorder="1" applyAlignment="1">
      <alignment horizontal="center" vertical="center"/>
    </xf>
    <xf numFmtId="0" fontId="4" fillId="3" borderId="4" xfId="0" applyFont="1" applyFill="1" applyBorder="1" applyAlignment="1">
      <alignment horizontal="center" vertical="center"/>
    </xf>
    <xf numFmtId="0" fontId="12" fillId="0" borderId="6" xfId="0" applyFont="1" applyBorder="1" applyAlignment="1">
      <alignment horizontal="center" vertical="center" wrapText="1"/>
    </xf>
    <xf numFmtId="0" fontId="12" fillId="0" borderId="5" xfId="0" applyFont="1" applyBorder="1" applyAlignment="1">
      <alignment horizontal="center" vertical="center" wrapText="1"/>
    </xf>
    <xf numFmtId="0" fontId="12" fillId="0" borderId="4" xfId="0" applyFont="1" applyBorder="1" applyAlignment="1">
      <alignment horizontal="center" vertical="center" wrapText="1"/>
    </xf>
    <xf numFmtId="1" fontId="4" fillId="3" borderId="6" xfId="0" applyNumberFormat="1" applyFont="1" applyFill="1" applyBorder="1" applyAlignment="1">
      <alignment horizontal="center" vertical="center" wrapText="1"/>
    </xf>
    <xf numFmtId="1" fontId="4" fillId="3" borderId="5" xfId="0" applyNumberFormat="1" applyFont="1" applyFill="1" applyBorder="1" applyAlignment="1">
      <alignment horizontal="center" vertical="center" wrapText="1"/>
    </xf>
    <xf numFmtId="1" fontId="4" fillId="3" borderId="4" xfId="0" applyNumberFormat="1" applyFont="1" applyFill="1" applyBorder="1" applyAlignment="1">
      <alignment horizontal="center" vertical="center" wrapText="1"/>
    </xf>
    <xf numFmtId="0" fontId="4" fillId="0" borderId="6" xfId="0" applyFont="1" applyBorder="1" applyAlignment="1">
      <alignment horizontal="center" vertical="center"/>
    </xf>
    <xf numFmtId="0" fontId="4" fillId="0" borderId="5" xfId="0" applyFont="1" applyBorder="1" applyAlignment="1">
      <alignment horizontal="center" vertical="center"/>
    </xf>
    <xf numFmtId="0" fontId="4" fillId="0" borderId="4" xfId="0" applyFont="1" applyBorder="1" applyAlignment="1">
      <alignment horizontal="center" vertical="center"/>
    </xf>
    <xf numFmtId="0" fontId="4" fillId="4" borderId="6" xfId="0" applyFont="1" applyFill="1" applyBorder="1" applyAlignment="1">
      <alignment horizontal="center" vertical="center"/>
    </xf>
    <xf numFmtId="0" fontId="4" fillId="4" borderId="5" xfId="0" applyFont="1" applyFill="1" applyBorder="1" applyAlignment="1">
      <alignment horizontal="center" vertical="center"/>
    </xf>
    <xf numFmtId="0" fontId="4" fillId="4" borderId="4" xfId="0" applyFont="1" applyFill="1" applyBorder="1" applyAlignment="1">
      <alignment horizontal="center" vertical="center"/>
    </xf>
    <xf numFmtId="0" fontId="4" fillId="2" borderId="5" xfId="0" applyFont="1" applyFill="1" applyBorder="1" applyAlignment="1">
      <alignment horizontal="center" vertical="center" wrapText="1"/>
    </xf>
    <xf numFmtId="0" fontId="4" fillId="3" borderId="1" xfId="0" applyFont="1" applyFill="1" applyBorder="1" applyAlignment="1">
      <alignment horizontal="center" vertical="center"/>
    </xf>
    <xf numFmtId="0" fontId="4" fillId="4" borderId="6"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4" xfId="0" applyFont="1" applyFill="1" applyBorder="1" applyAlignment="1">
      <alignment horizontal="center" vertical="center" wrapText="1"/>
    </xf>
    <xf numFmtId="0" fontId="4" fillId="3" borderId="5" xfId="0" applyFont="1" applyFill="1" applyBorder="1" applyAlignment="1">
      <alignment horizontal="center" vertical="center" wrapText="1"/>
    </xf>
    <xf numFmtId="0" fontId="4" fillId="9" borderId="6" xfId="0" applyFont="1" applyFill="1" applyBorder="1" applyAlignment="1">
      <alignment horizontal="center" vertical="center" wrapText="1"/>
    </xf>
    <xf numFmtId="0" fontId="4" fillId="9" borderId="5" xfId="0" applyFont="1" applyFill="1" applyBorder="1" applyAlignment="1">
      <alignment horizontal="center" vertical="center" wrapText="1"/>
    </xf>
    <xf numFmtId="0" fontId="4" fillId="9" borderId="4" xfId="0" applyFont="1" applyFill="1" applyBorder="1" applyAlignment="1">
      <alignment horizontal="center" vertical="center" wrapText="1"/>
    </xf>
    <xf numFmtId="0" fontId="18" fillId="6" borderId="1" xfId="0" applyFont="1" applyFill="1" applyBorder="1" applyAlignment="1">
      <alignment horizontal="center" vertical="center"/>
    </xf>
    <xf numFmtId="0" fontId="14" fillId="6" borderId="1" xfId="0" applyFont="1" applyFill="1" applyBorder="1" applyAlignment="1">
      <alignment horizontal="center" vertical="center" wrapText="1"/>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 xfId="0" applyFont="1" applyBorder="1" applyAlignment="1">
      <alignment horizontal="left" vertical="center" wrapText="1"/>
    </xf>
    <xf numFmtId="0" fontId="3" fillId="0" borderId="1" xfId="0" applyFont="1" applyBorder="1" applyAlignment="1">
      <alignment horizontal="left" vertical="center" wrapText="1"/>
    </xf>
  </cellXfs>
  <cellStyles count="1">
    <cellStyle name="Normal" xfId="0" builtinId="0"/>
  </cellStyles>
  <dxfs count="0"/>
  <tableStyles count="0" defaultTableStyle="TableStyleMedium9" defaultPivotStyle="PivotStyleLight16"/>
  <colors>
    <mruColors>
      <color rgb="FF009900"/>
      <color rgb="FF00A400"/>
      <color rgb="FFFF7619"/>
      <color rgb="FF99CC00"/>
      <color rgb="FF0000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3</xdr:col>
      <xdr:colOff>161925</xdr:colOff>
      <xdr:row>1</xdr:row>
      <xdr:rowOff>204788</xdr:rowOff>
    </xdr:from>
    <xdr:to>
      <xdr:col>25</xdr:col>
      <xdr:colOff>571500</xdr:colOff>
      <xdr:row>7</xdr:row>
      <xdr:rowOff>66675</xdr:rowOff>
    </xdr:to>
    <xdr:sp macro="" textlink="">
      <xdr:nvSpPr>
        <xdr:cNvPr id="7" name="CuadroTexto 6">
          <a:extLst>
            <a:ext uri="{FF2B5EF4-FFF2-40B4-BE49-F238E27FC236}">
              <a16:creationId xmlns:a16="http://schemas.microsoft.com/office/drawing/2014/main" id="{00000000-0008-0000-0000-000007000000}"/>
            </a:ext>
          </a:extLst>
        </xdr:cNvPr>
        <xdr:cNvSpPr txBox="1"/>
      </xdr:nvSpPr>
      <xdr:spPr>
        <a:xfrm>
          <a:off x="6305550" y="419101"/>
          <a:ext cx="15625763" cy="114776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CO" sz="3000">
              <a:latin typeface="Arial" panose="020B0604020202020204" pitchFamily="34" charset="0"/>
              <a:cs typeface="Arial" panose="020B0604020202020204" pitchFamily="34" charset="0"/>
            </a:rPr>
            <a:t>CONTRALORÍA DEPARTAMENTAL DE BOLÍVAR</a:t>
          </a:r>
        </a:p>
        <a:p>
          <a:pPr algn="ctr"/>
          <a:r>
            <a:rPr lang="es-CO" sz="3000" b="1">
              <a:latin typeface="Arial" panose="020B0604020202020204" pitchFamily="34" charset="0"/>
              <a:cs typeface="Arial" panose="020B0604020202020204" pitchFamily="34" charset="0"/>
            </a:rPr>
            <a:t>MAPA DE RIESGOS INSTITUCIONAL 2020</a:t>
          </a:r>
        </a:p>
      </xdr:txBody>
    </xdr:sp>
    <xdr:clientData/>
  </xdr:twoCellAnchor>
  <xdr:twoCellAnchor editAs="oneCell">
    <xdr:from>
      <xdr:col>3</xdr:col>
      <xdr:colOff>1595436</xdr:colOff>
      <xdr:row>1</xdr:row>
      <xdr:rowOff>1</xdr:rowOff>
    </xdr:from>
    <xdr:to>
      <xdr:col>4</xdr:col>
      <xdr:colOff>397331</xdr:colOff>
      <xdr:row>8</xdr:row>
      <xdr:rowOff>119062</xdr:rowOff>
    </xdr:to>
    <xdr:pic>
      <xdr:nvPicPr>
        <xdr:cNvPr id="5" name="Imagen 4" descr="Resultado de imagen para contraloría de bolivar">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739061" y="214314"/>
          <a:ext cx="1659395" cy="1619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Hermanos/Downloads/Mapa%20de%20Riesgos%20Institucional%20Responsabilidad%20Fiscal.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pa de Riesgo"/>
      <sheetName val="NO TOCAR"/>
    </sheetNames>
    <sheetDataSet>
      <sheetData sheetId="0"/>
      <sheetData sheetId="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A400"/>
  </sheetPr>
  <dimension ref="A1:AC32"/>
  <sheetViews>
    <sheetView tabSelected="1" topLeftCell="J28" zoomScale="95" zoomScaleNormal="95" zoomScaleSheetLayoutView="40" workbookViewId="0">
      <selection activeCell="AC30" sqref="AC30:AC32"/>
    </sheetView>
  </sheetViews>
  <sheetFormatPr baseColWidth="10" defaultRowHeight="16.5" x14ac:dyDescent="0.3"/>
  <cols>
    <col min="1" max="1" width="7.42578125" style="6" customWidth="1"/>
    <col min="2" max="2" width="46.85546875" style="2" customWidth="1"/>
    <col min="3" max="3" width="38.28515625" style="5" customWidth="1"/>
    <col min="4" max="4" width="43" style="2" customWidth="1"/>
    <col min="5" max="5" width="9.42578125" style="4" customWidth="1"/>
    <col min="6" max="6" width="9.28515625" style="4" customWidth="1"/>
    <col min="7" max="7" width="8" style="4" customWidth="1"/>
    <col min="8" max="8" width="15.5703125" style="4" customWidth="1"/>
    <col min="9" max="9" width="33.28515625" style="4" customWidth="1"/>
    <col min="10" max="10" width="4.42578125" style="27" customWidth="1"/>
    <col min="11" max="11" width="3" style="27" customWidth="1"/>
    <col min="12" max="12" width="4.5703125" style="27" customWidth="1"/>
    <col min="13" max="13" width="4.140625" style="27" customWidth="1"/>
    <col min="14" max="15" width="5.42578125" style="27" customWidth="1"/>
    <col min="16" max="17" width="5.7109375" style="27" customWidth="1"/>
    <col min="18" max="18" width="5" style="27" customWidth="1"/>
    <col min="19" max="19" width="4.7109375" style="4" customWidth="1"/>
    <col min="20" max="20" width="14.28515625" style="4" customWidth="1"/>
    <col min="21" max="21" width="9.28515625" style="4" customWidth="1"/>
    <col min="22" max="22" width="10.7109375" style="4" customWidth="1"/>
    <col min="23" max="23" width="10.28515625" style="4" customWidth="1"/>
    <col min="24" max="24" width="17.7109375" style="4" customWidth="1"/>
    <col min="25" max="25" width="27.42578125" style="4" customWidth="1"/>
    <col min="26" max="26" width="43.42578125" style="2" customWidth="1"/>
    <col min="27" max="27" width="28.7109375" style="2" customWidth="1"/>
    <col min="28" max="28" width="32.5703125" style="2" customWidth="1"/>
    <col min="29" max="29" width="27.42578125" style="1" customWidth="1"/>
    <col min="30" max="16384" width="11.42578125" style="1"/>
  </cols>
  <sheetData>
    <row r="1" spans="1:29" x14ac:dyDescent="0.3">
      <c r="A1" s="49"/>
      <c r="B1" s="49"/>
      <c r="C1" s="49"/>
      <c r="D1" s="49"/>
      <c r="E1" s="49"/>
      <c r="F1" s="49"/>
      <c r="G1" s="49"/>
      <c r="H1" s="49"/>
      <c r="I1" s="49"/>
      <c r="J1" s="49"/>
      <c r="K1" s="49"/>
      <c r="L1" s="49"/>
      <c r="M1" s="49"/>
      <c r="N1" s="49"/>
      <c r="O1" s="49"/>
      <c r="P1" s="49"/>
      <c r="Q1" s="49"/>
      <c r="R1" s="49"/>
      <c r="S1" s="49"/>
      <c r="T1" s="49"/>
      <c r="U1" s="49"/>
      <c r="V1" s="49"/>
      <c r="W1" s="49"/>
      <c r="X1" s="49"/>
      <c r="Y1" s="49"/>
      <c r="Z1" s="49"/>
      <c r="AA1" s="49"/>
      <c r="AB1" s="49"/>
    </row>
    <row r="2" spans="1:29" s="3" customFormat="1" x14ac:dyDescent="0.3">
      <c r="A2" s="49"/>
      <c r="B2" s="49"/>
      <c r="C2" s="49"/>
      <c r="D2" s="49"/>
      <c r="E2" s="49"/>
      <c r="F2" s="49"/>
      <c r="G2" s="49"/>
      <c r="H2" s="49"/>
      <c r="I2" s="49"/>
      <c r="J2" s="49"/>
      <c r="K2" s="49"/>
      <c r="L2" s="49"/>
      <c r="M2" s="49"/>
      <c r="N2" s="49"/>
      <c r="O2" s="49"/>
      <c r="P2" s="49"/>
      <c r="Q2" s="49"/>
      <c r="R2" s="49"/>
      <c r="S2" s="49"/>
      <c r="T2" s="49"/>
      <c r="U2" s="49"/>
      <c r="V2" s="49"/>
      <c r="W2" s="49"/>
      <c r="X2" s="49"/>
      <c r="Y2" s="49"/>
      <c r="Z2" s="49"/>
      <c r="AA2" s="49"/>
      <c r="AB2" s="49"/>
    </row>
    <row r="3" spans="1:29" s="3" customFormat="1" x14ac:dyDescent="0.3">
      <c r="A3" s="49"/>
      <c r="B3" s="49"/>
      <c r="C3" s="49"/>
      <c r="D3" s="49"/>
      <c r="E3" s="49"/>
      <c r="F3" s="49"/>
      <c r="G3" s="49"/>
      <c r="H3" s="49"/>
      <c r="I3" s="49"/>
      <c r="J3" s="49"/>
      <c r="K3" s="49"/>
      <c r="L3" s="49"/>
      <c r="M3" s="49"/>
      <c r="N3" s="49"/>
      <c r="O3" s="49"/>
      <c r="P3" s="49"/>
      <c r="Q3" s="49"/>
      <c r="R3" s="49"/>
      <c r="S3" s="49"/>
      <c r="T3" s="49"/>
      <c r="U3" s="49"/>
      <c r="V3" s="49"/>
      <c r="W3" s="49"/>
      <c r="X3" s="49"/>
      <c r="Y3" s="49"/>
      <c r="Z3" s="49"/>
      <c r="AA3" s="49"/>
      <c r="AB3" s="49"/>
    </row>
    <row r="4" spans="1:29" s="3" customFormat="1" x14ac:dyDescent="0.3">
      <c r="A4" s="49"/>
      <c r="B4" s="49"/>
      <c r="C4" s="49"/>
      <c r="D4" s="49"/>
      <c r="E4" s="49"/>
      <c r="F4" s="49"/>
      <c r="G4" s="49"/>
      <c r="H4" s="49"/>
      <c r="I4" s="49"/>
      <c r="J4" s="49"/>
      <c r="K4" s="49"/>
      <c r="L4" s="49"/>
      <c r="M4" s="49"/>
      <c r="N4" s="49"/>
      <c r="O4" s="49"/>
      <c r="P4" s="49"/>
      <c r="Q4" s="49"/>
      <c r="R4" s="49"/>
      <c r="S4" s="49"/>
      <c r="T4" s="49"/>
      <c r="U4" s="49"/>
      <c r="V4" s="49"/>
      <c r="W4" s="49"/>
      <c r="X4" s="49"/>
      <c r="Y4" s="49"/>
      <c r="Z4" s="49"/>
      <c r="AA4" s="49"/>
      <c r="AB4" s="49"/>
    </row>
    <row r="5" spans="1:29" s="3" customFormat="1" x14ac:dyDescent="0.3">
      <c r="A5" s="49"/>
      <c r="B5" s="49"/>
      <c r="C5" s="49"/>
      <c r="D5" s="49"/>
      <c r="E5" s="49"/>
      <c r="F5" s="49"/>
      <c r="G5" s="49"/>
      <c r="H5" s="49"/>
      <c r="I5" s="49"/>
      <c r="J5" s="49"/>
      <c r="K5" s="49"/>
      <c r="L5" s="49"/>
      <c r="M5" s="49"/>
      <c r="N5" s="49"/>
      <c r="O5" s="49"/>
      <c r="P5" s="49"/>
      <c r="Q5" s="49"/>
      <c r="R5" s="49"/>
      <c r="S5" s="49"/>
      <c r="T5" s="49"/>
      <c r="U5" s="49"/>
      <c r="V5" s="49"/>
      <c r="W5" s="49"/>
      <c r="X5" s="49"/>
      <c r="Y5" s="49"/>
      <c r="Z5" s="49"/>
      <c r="AA5" s="49"/>
      <c r="AB5" s="49"/>
    </row>
    <row r="6" spans="1:29" s="3" customFormat="1" x14ac:dyDescent="0.3">
      <c r="A6" s="49"/>
      <c r="B6" s="49"/>
      <c r="C6" s="49"/>
      <c r="D6" s="49"/>
      <c r="E6" s="49"/>
      <c r="F6" s="49"/>
      <c r="G6" s="49"/>
      <c r="H6" s="49"/>
      <c r="I6" s="49"/>
      <c r="J6" s="49"/>
      <c r="K6" s="49"/>
      <c r="L6" s="49"/>
      <c r="M6" s="49"/>
      <c r="N6" s="49"/>
      <c r="O6" s="49"/>
      <c r="P6" s="49"/>
      <c r="Q6" s="49"/>
      <c r="R6" s="49"/>
      <c r="S6" s="49"/>
      <c r="T6" s="49"/>
      <c r="U6" s="49"/>
      <c r="V6" s="49"/>
      <c r="W6" s="49"/>
      <c r="X6" s="49"/>
      <c r="Y6" s="49"/>
      <c r="Z6" s="49"/>
      <c r="AA6" s="49"/>
      <c r="AB6" s="49"/>
    </row>
    <row r="7" spans="1:29" s="3" customFormat="1" x14ac:dyDescent="0.3">
      <c r="A7" s="49"/>
      <c r="B7" s="49"/>
      <c r="C7" s="49"/>
      <c r="D7" s="49"/>
      <c r="E7" s="49"/>
      <c r="F7" s="49"/>
      <c r="G7" s="49"/>
      <c r="H7" s="49"/>
      <c r="I7" s="49"/>
      <c r="J7" s="49"/>
      <c r="K7" s="49"/>
      <c r="L7" s="49"/>
      <c r="M7" s="49"/>
      <c r="N7" s="49"/>
      <c r="O7" s="49"/>
      <c r="P7" s="49"/>
      <c r="Q7" s="49"/>
      <c r="R7" s="49"/>
      <c r="S7" s="49"/>
      <c r="T7" s="49"/>
      <c r="U7" s="49"/>
      <c r="V7" s="49"/>
      <c r="W7" s="49"/>
      <c r="X7" s="49"/>
      <c r="Y7" s="49"/>
      <c r="Z7" s="49"/>
      <c r="AA7" s="49"/>
      <c r="AB7" s="49"/>
    </row>
    <row r="8" spans="1:29" s="3" customFormat="1" x14ac:dyDescent="0.3">
      <c r="A8" s="49"/>
      <c r="B8" s="49"/>
      <c r="C8" s="49"/>
      <c r="D8" s="49"/>
      <c r="E8" s="49"/>
      <c r="F8" s="49"/>
      <c r="G8" s="49"/>
      <c r="H8" s="49"/>
      <c r="I8" s="49"/>
      <c r="J8" s="49"/>
      <c r="K8" s="49"/>
      <c r="L8" s="49"/>
      <c r="M8" s="49"/>
      <c r="N8" s="49"/>
      <c r="O8" s="49"/>
      <c r="P8" s="49"/>
      <c r="Q8" s="49"/>
      <c r="R8" s="49"/>
      <c r="S8" s="49"/>
      <c r="T8" s="49"/>
      <c r="U8" s="49"/>
      <c r="V8" s="49"/>
      <c r="W8" s="49"/>
      <c r="X8" s="49"/>
      <c r="Y8" s="49"/>
      <c r="Z8" s="49"/>
      <c r="AA8" s="49"/>
      <c r="AB8" s="49"/>
    </row>
    <row r="9" spans="1:29" s="3" customFormat="1" x14ac:dyDescent="0.3">
      <c r="A9" s="49"/>
      <c r="B9" s="49"/>
      <c r="C9" s="49"/>
      <c r="D9" s="49"/>
      <c r="E9" s="49"/>
      <c r="F9" s="49"/>
      <c r="G9" s="49"/>
      <c r="H9" s="49"/>
      <c r="I9" s="49"/>
      <c r="J9" s="49"/>
      <c r="K9" s="49"/>
      <c r="L9" s="49"/>
      <c r="M9" s="49"/>
      <c r="N9" s="49"/>
      <c r="O9" s="49"/>
      <c r="P9" s="49"/>
      <c r="Q9" s="49"/>
      <c r="R9" s="49"/>
      <c r="S9" s="49"/>
      <c r="T9" s="49"/>
      <c r="U9" s="49"/>
      <c r="V9" s="49"/>
      <c r="W9" s="49"/>
      <c r="X9" s="49"/>
      <c r="Y9" s="49"/>
      <c r="Z9" s="49"/>
      <c r="AA9" s="49"/>
      <c r="AB9" s="49"/>
    </row>
    <row r="10" spans="1:29" s="3" customFormat="1" x14ac:dyDescent="0.3">
      <c r="A10" s="49"/>
      <c r="B10" s="49"/>
      <c r="C10" s="49"/>
      <c r="D10" s="49"/>
      <c r="E10" s="49"/>
      <c r="F10" s="49"/>
      <c r="G10" s="49"/>
      <c r="H10" s="49"/>
      <c r="I10" s="49"/>
      <c r="J10" s="49"/>
      <c r="K10" s="49"/>
      <c r="L10" s="49"/>
      <c r="M10" s="49"/>
      <c r="N10" s="49"/>
      <c r="O10" s="49"/>
      <c r="P10" s="49"/>
      <c r="Q10" s="49"/>
      <c r="R10" s="49"/>
      <c r="S10" s="49"/>
      <c r="T10" s="49"/>
      <c r="U10" s="49"/>
      <c r="V10" s="49"/>
      <c r="W10" s="49"/>
      <c r="X10" s="49"/>
      <c r="Y10" s="49"/>
      <c r="Z10" s="49"/>
      <c r="AA10" s="49"/>
      <c r="AB10" s="49"/>
    </row>
    <row r="11" spans="1:29" s="3" customFormat="1" ht="28.5" customHeight="1" x14ac:dyDescent="0.3">
      <c r="A11" s="59"/>
      <c r="B11" s="60"/>
      <c r="C11" s="58"/>
      <c r="D11" s="58"/>
      <c r="E11" s="55" t="s">
        <v>6</v>
      </c>
      <c r="F11" s="55"/>
      <c r="G11" s="55"/>
      <c r="H11" s="55"/>
      <c r="I11" s="56" t="s">
        <v>10</v>
      </c>
      <c r="J11" s="61" t="s">
        <v>53</v>
      </c>
      <c r="K11" s="61"/>
      <c r="L11" s="61"/>
      <c r="M11" s="61"/>
      <c r="N11" s="61"/>
      <c r="O11" s="61"/>
      <c r="P11" s="61"/>
      <c r="Q11" s="61"/>
      <c r="R11" s="61"/>
      <c r="S11" s="61"/>
      <c r="T11" s="53" t="s">
        <v>22</v>
      </c>
      <c r="U11" s="55" t="s">
        <v>11</v>
      </c>
      <c r="V11" s="55"/>
      <c r="W11" s="55"/>
      <c r="X11" s="55"/>
      <c r="Y11" s="39"/>
      <c r="Z11" s="50" t="s">
        <v>12</v>
      </c>
      <c r="AA11" s="51"/>
      <c r="AB11" s="52"/>
    </row>
    <row r="12" spans="1:29" ht="148.5" customHeight="1" x14ac:dyDescent="0.3">
      <c r="A12" s="35" t="s">
        <v>0</v>
      </c>
      <c r="B12" s="35" t="s">
        <v>1</v>
      </c>
      <c r="C12" s="58"/>
      <c r="D12" s="58"/>
      <c r="E12" s="36" t="s">
        <v>7</v>
      </c>
      <c r="F12" s="36" t="s">
        <v>8</v>
      </c>
      <c r="G12" s="36" t="s">
        <v>21</v>
      </c>
      <c r="H12" s="36" t="s">
        <v>9</v>
      </c>
      <c r="I12" s="57"/>
      <c r="J12" s="37" t="s">
        <v>111</v>
      </c>
      <c r="K12" s="37" t="s">
        <v>58</v>
      </c>
      <c r="L12" s="37" t="s">
        <v>54</v>
      </c>
      <c r="M12" s="37" t="s">
        <v>58</v>
      </c>
      <c r="N12" s="37" t="s">
        <v>55</v>
      </c>
      <c r="O12" s="37" t="s">
        <v>58</v>
      </c>
      <c r="P12" s="37" t="s">
        <v>56</v>
      </c>
      <c r="Q12" s="37" t="s">
        <v>58</v>
      </c>
      <c r="R12" s="37" t="s">
        <v>57</v>
      </c>
      <c r="S12" s="38" t="s">
        <v>58</v>
      </c>
      <c r="T12" s="54"/>
      <c r="U12" s="36" t="s">
        <v>7</v>
      </c>
      <c r="V12" s="36" t="s">
        <v>8</v>
      </c>
      <c r="W12" s="36" t="s">
        <v>21</v>
      </c>
      <c r="X12" s="36" t="s">
        <v>9</v>
      </c>
      <c r="Y12" s="36" t="s">
        <v>47</v>
      </c>
      <c r="Z12" s="109" t="s">
        <v>2</v>
      </c>
      <c r="AA12" s="109" t="s">
        <v>20</v>
      </c>
      <c r="AB12" s="109" t="s">
        <v>3</v>
      </c>
      <c r="AC12" s="108" t="s">
        <v>130</v>
      </c>
    </row>
    <row r="14" spans="1:29" ht="20.25" customHeight="1" x14ac:dyDescent="0.3">
      <c r="A14" s="67" t="s">
        <v>84</v>
      </c>
      <c r="B14" s="68"/>
      <c r="C14" s="68"/>
      <c r="D14" s="68"/>
      <c r="E14" s="68"/>
      <c r="F14" s="68"/>
      <c r="G14" s="68"/>
      <c r="H14" s="68"/>
      <c r="I14" s="68"/>
      <c r="J14" s="68"/>
      <c r="K14" s="68"/>
      <c r="L14" s="68"/>
      <c r="M14" s="68"/>
      <c r="N14" s="68"/>
      <c r="O14" s="68"/>
      <c r="P14" s="68"/>
      <c r="Q14" s="68"/>
      <c r="R14" s="68"/>
      <c r="S14" s="68"/>
      <c r="T14" s="68"/>
      <c r="U14" s="68"/>
      <c r="V14" s="68"/>
      <c r="W14" s="68"/>
      <c r="X14" s="68"/>
      <c r="Y14" s="68"/>
      <c r="Z14" s="68"/>
      <c r="AA14" s="68"/>
      <c r="AB14" s="69"/>
    </row>
    <row r="15" spans="1:29" s="3" customFormat="1" ht="20.25" customHeight="1" x14ac:dyDescent="0.3">
      <c r="A15" s="70" t="s">
        <v>68</v>
      </c>
      <c r="B15" s="71"/>
      <c r="C15" s="71"/>
      <c r="D15" s="71"/>
      <c r="E15" s="71"/>
      <c r="F15" s="71"/>
      <c r="G15" s="71"/>
      <c r="H15" s="71"/>
      <c r="I15" s="71"/>
      <c r="J15" s="71"/>
      <c r="K15" s="71"/>
      <c r="L15" s="71"/>
      <c r="M15" s="71"/>
      <c r="N15" s="71"/>
      <c r="O15" s="71"/>
      <c r="P15" s="71"/>
      <c r="Q15" s="71"/>
      <c r="R15" s="71"/>
      <c r="S15" s="71"/>
      <c r="T15" s="71"/>
      <c r="U15" s="71"/>
      <c r="V15" s="71"/>
      <c r="W15" s="71"/>
      <c r="X15" s="71"/>
      <c r="Y15" s="71"/>
      <c r="Z15" s="71"/>
      <c r="AA15" s="71"/>
      <c r="AB15" s="72"/>
    </row>
    <row r="16" spans="1:29" ht="70.5" customHeight="1" x14ac:dyDescent="0.3">
      <c r="A16" s="14">
        <v>77</v>
      </c>
      <c r="B16" s="22" t="s">
        <v>42</v>
      </c>
      <c r="C16" s="64" t="s">
        <v>45</v>
      </c>
      <c r="D16" s="64" t="s">
        <v>46</v>
      </c>
      <c r="E16" s="12">
        <v>1</v>
      </c>
      <c r="F16" s="12">
        <v>3</v>
      </c>
      <c r="G16" s="41" t="str">
        <f>INDEX('NO TOCAR'!$J$14:$N$18,'Mapa de Riesgo'!E16,'Mapa de Riesgo'!F16)</f>
        <v>M</v>
      </c>
      <c r="H16" s="14" t="str">
        <f t="shared" ref="H16:H21" si="0">IF(G16="B","BAJA",IF(G16="M","MODERADA",IF(G16="A","ALTA","EXTREMA")))</f>
        <v>MODERADA</v>
      </c>
      <c r="I16" s="23" t="s">
        <v>48</v>
      </c>
      <c r="J16" s="26" t="s">
        <v>18</v>
      </c>
      <c r="K16" s="26">
        <f>IF(J16="SI","15")+IF(J20="NO","0")</f>
        <v>15</v>
      </c>
      <c r="L16" s="26" t="s">
        <v>18</v>
      </c>
      <c r="M16" s="26">
        <f t="shared" ref="M16:M21" si="1">IF(L16="SI","15")+IF(L16="NO","0")</f>
        <v>15</v>
      </c>
      <c r="N16" s="26" t="s">
        <v>18</v>
      </c>
      <c r="O16" s="26">
        <f t="shared" ref="O16:O21" si="2">IF(N16="SI","30")+IF(N16="NO","0")</f>
        <v>30</v>
      </c>
      <c r="P16" s="26" t="s">
        <v>18</v>
      </c>
      <c r="Q16" s="26">
        <f t="shared" ref="Q16:Q21" si="3">IF(P16="SI","15")+IF(P16="NO","0")</f>
        <v>15</v>
      </c>
      <c r="R16" s="26" t="s">
        <v>18</v>
      </c>
      <c r="S16" s="12">
        <f t="shared" ref="S16:S21" si="4">IF(R16="SI","25")+IF(R16="NO","0")</f>
        <v>25</v>
      </c>
      <c r="T16" s="19">
        <f t="shared" ref="T16" si="5">K16+M16+O16+Q16+S16</f>
        <v>100</v>
      </c>
      <c r="U16" s="12">
        <f t="shared" ref="U16" si="6">IF(T16&lt;=50,E16,IF(T16&lt;=75,IF(E16&lt;&gt;1,E16-1,E16),IF(T16&gt;75,(IF(E16=1,E16,IF(E16=2,1,E16-2))),"")))</f>
        <v>1</v>
      </c>
      <c r="V16" s="12">
        <f t="shared" ref="V16" si="7">IF(T16&lt;=50,F16,IF(AND(T16&lt;=75,F16&lt;&gt;1),F16-1,IF(AND(T16&lt;=75,F16=1),1,IF(AND(T16&gt;75,F16=1),1,IF(AND(T16&gt;75,F16=2),1,F16-2)))))</f>
        <v>1</v>
      </c>
      <c r="W16" s="42" t="str">
        <f>INDEX('NO TOCAR'!$J$14:$N$18,'Mapa de Riesgo'!U16,'Mapa de Riesgo'!V16)</f>
        <v>B</v>
      </c>
      <c r="X16" s="14" t="str">
        <f t="shared" ref="X16:X21" si="8">IF(W16="B","BAJA",IF(W16="M","MODERADA",IF(W16="A","ALTA","EXTREMA")))</f>
        <v>BAJA</v>
      </c>
      <c r="Y16" s="25" t="str">
        <f t="shared" ref="Y16:Y21" si="9">IF(X16="BAJA","Asumir el Riesgo",IF(X16="MODERADA","Asumir el Riesgo, Reducir el Riesgo",IF(X16="ALTA","Reducir el Riesgo, Evitar, Compartir o Transferir",IF(X16="EXTREMA","Reducir el Riesgo, Evitar, Compartir o Transferir"))))</f>
        <v>Asumir el Riesgo</v>
      </c>
      <c r="Z16" s="28" t="s">
        <v>59</v>
      </c>
      <c r="AA16" s="13" t="s">
        <v>83</v>
      </c>
      <c r="AB16" s="13" t="s">
        <v>115</v>
      </c>
      <c r="AC16" s="110" t="s">
        <v>131</v>
      </c>
    </row>
    <row r="17" spans="1:29" s="3" customFormat="1" ht="103.5" customHeight="1" x14ac:dyDescent="0.3">
      <c r="A17" s="14">
        <v>78</v>
      </c>
      <c r="B17" s="22" t="s">
        <v>43</v>
      </c>
      <c r="C17" s="65"/>
      <c r="D17" s="65"/>
      <c r="E17" s="12">
        <v>1</v>
      </c>
      <c r="F17" s="12">
        <v>3</v>
      </c>
      <c r="G17" s="41" t="str">
        <f>INDEX('NO TOCAR'!$J$14:$N$18,'Mapa de Riesgo'!E17,'Mapa de Riesgo'!F17)</f>
        <v>M</v>
      </c>
      <c r="H17" s="14" t="str">
        <f t="shared" si="0"/>
        <v>MODERADA</v>
      </c>
      <c r="I17" s="23" t="s">
        <v>67</v>
      </c>
      <c r="J17" s="26" t="s">
        <v>18</v>
      </c>
      <c r="K17" s="26">
        <f>IF(J17="SI","15")+IF(J21="NO","0")</f>
        <v>15</v>
      </c>
      <c r="L17" s="26" t="s">
        <v>18</v>
      </c>
      <c r="M17" s="26">
        <f t="shared" si="1"/>
        <v>15</v>
      </c>
      <c r="N17" s="26" t="s">
        <v>0</v>
      </c>
      <c r="O17" s="26">
        <f t="shared" si="2"/>
        <v>0</v>
      </c>
      <c r="P17" s="26" t="s">
        <v>0</v>
      </c>
      <c r="Q17" s="26">
        <f t="shared" si="3"/>
        <v>0</v>
      </c>
      <c r="R17" s="26" t="s">
        <v>0</v>
      </c>
      <c r="S17" s="12">
        <f t="shared" si="4"/>
        <v>0</v>
      </c>
      <c r="T17" s="19">
        <f t="shared" ref="T17" si="10">K17+M17+O17+Q17+S17</f>
        <v>30</v>
      </c>
      <c r="U17" s="12">
        <f t="shared" ref="U17:U21" si="11">IF(T17&lt;=50,E17,IF(T17&lt;=75,IF(E17&lt;&gt;1,E17-1,E17),IF(T17&gt;75,(IF(E17=1,E17,IF(E17=2,1,E17-2))),"")))</f>
        <v>1</v>
      </c>
      <c r="V17" s="12">
        <f t="shared" ref="V17:V21" si="12">IF(T17&lt;=50,F17,IF(AND(T17&lt;=75,F17&lt;&gt;1),F17-1,IF(AND(T17&lt;=75,F17=1),1,IF(AND(T17&gt;75,F17=1),1,IF(AND(T17&gt;75,F17=2),1,F17-2)))))</f>
        <v>3</v>
      </c>
      <c r="W17" s="41" t="str">
        <f>INDEX('NO TOCAR'!$J$14:$N$18,'Mapa de Riesgo'!U17,'Mapa de Riesgo'!V17)</f>
        <v>M</v>
      </c>
      <c r="X17" s="62" t="str">
        <f t="shared" si="8"/>
        <v>MODERADA</v>
      </c>
      <c r="Y17" s="44" t="str">
        <f t="shared" si="9"/>
        <v>Asumir el Riesgo, Reducir el Riesgo</v>
      </c>
      <c r="Z17" s="13" t="s">
        <v>60</v>
      </c>
      <c r="AA17" s="34" t="s">
        <v>83</v>
      </c>
      <c r="AB17" s="13" t="s">
        <v>118</v>
      </c>
      <c r="AC17" s="110" t="s">
        <v>132</v>
      </c>
    </row>
    <row r="18" spans="1:29" s="3" customFormat="1" ht="103.5" customHeight="1" x14ac:dyDescent="0.3">
      <c r="A18" s="14">
        <v>79</v>
      </c>
      <c r="B18" s="22" t="s">
        <v>63</v>
      </c>
      <c r="C18" s="65"/>
      <c r="D18" s="65"/>
      <c r="E18" s="12">
        <v>1</v>
      </c>
      <c r="F18" s="12">
        <v>3</v>
      </c>
      <c r="G18" s="41" t="s">
        <v>39</v>
      </c>
      <c r="H18" s="14" t="s">
        <v>64</v>
      </c>
      <c r="I18" s="24" t="s">
        <v>65</v>
      </c>
      <c r="J18" s="26" t="s">
        <v>18</v>
      </c>
      <c r="K18" s="26"/>
      <c r="L18" s="26" t="s">
        <v>18</v>
      </c>
      <c r="M18" s="26"/>
      <c r="N18" s="26" t="s">
        <v>18</v>
      </c>
      <c r="O18" s="26"/>
      <c r="P18" s="26" t="s">
        <v>0</v>
      </c>
      <c r="Q18" s="26"/>
      <c r="R18" s="26" t="s">
        <v>0</v>
      </c>
      <c r="S18" s="12"/>
      <c r="T18" s="19">
        <v>70</v>
      </c>
      <c r="U18" s="12">
        <v>1</v>
      </c>
      <c r="V18" s="12">
        <v>3</v>
      </c>
      <c r="W18" s="41" t="s">
        <v>39</v>
      </c>
      <c r="X18" s="63"/>
      <c r="Y18" s="45"/>
      <c r="Z18" s="24" t="s">
        <v>66</v>
      </c>
      <c r="AA18" s="34" t="s">
        <v>83</v>
      </c>
      <c r="AB18" s="24" t="s">
        <v>134</v>
      </c>
      <c r="AC18" s="110" t="s">
        <v>133</v>
      </c>
    </row>
    <row r="19" spans="1:29" s="3" customFormat="1" ht="58.5" x14ac:dyDescent="0.3">
      <c r="A19" s="14">
        <v>80</v>
      </c>
      <c r="B19" s="21" t="s">
        <v>44</v>
      </c>
      <c r="C19" s="65"/>
      <c r="D19" s="65"/>
      <c r="E19" s="12">
        <v>4</v>
      </c>
      <c r="F19" s="12">
        <v>4</v>
      </c>
      <c r="G19" s="32" t="str">
        <f>INDEX('NO TOCAR'!$J$14:$N$18,'Mapa de Riesgo'!E19,'Mapa de Riesgo'!F19)</f>
        <v>E</v>
      </c>
      <c r="H19" s="14" t="str">
        <f t="shared" si="0"/>
        <v>EXTREMA</v>
      </c>
      <c r="I19" s="23" t="s">
        <v>49</v>
      </c>
      <c r="J19" s="26" t="s">
        <v>0</v>
      </c>
      <c r="K19" s="26">
        <f t="shared" ref="K19:K21" si="13">IF(J19="SI","15")+IF(J23="NO","0")</f>
        <v>0</v>
      </c>
      <c r="L19" s="26" t="s">
        <v>0</v>
      </c>
      <c r="M19" s="26">
        <f t="shared" si="1"/>
        <v>0</v>
      </c>
      <c r="N19" s="26" t="s">
        <v>0</v>
      </c>
      <c r="O19" s="26">
        <f t="shared" si="2"/>
        <v>0</v>
      </c>
      <c r="P19" s="26" t="s">
        <v>0</v>
      </c>
      <c r="Q19" s="26">
        <f t="shared" si="3"/>
        <v>0</v>
      </c>
      <c r="R19" s="26" t="s">
        <v>0</v>
      </c>
      <c r="S19" s="12">
        <f t="shared" si="4"/>
        <v>0</v>
      </c>
      <c r="T19" s="19">
        <v>0</v>
      </c>
      <c r="U19" s="12">
        <f t="shared" si="11"/>
        <v>4</v>
      </c>
      <c r="V19" s="12">
        <f t="shared" si="12"/>
        <v>4</v>
      </c>
      <c r="W19" s="32" t="str">
        <f>INDEX('NO TOCAR'!$J$14:$N$18,'Mapa de Riesgo'!U19,'Mapa de Riesgo'!V19)</f>
        <v>E</v>
      </c>
      <c r="X19" s="14" t="str">
        <f t="shared" si="8"/>
        <v>EXTREMA</v>
      </c>
      <c r="Y19" s="25" t="str">
        <f t="shared" si="9"/>
        <v>Reducir el Riesgo, Evitar, Compartir o Transferir</v>
      </c>
      <c r="Z19" s="13" t="s">
        <v>61</v>
      </c>
      <c r="AA19" s="34" t="s">
        <v>83</v>
      </c>
      <c r="AB19" s="13" t="s">
        <v>117</v>
      </c>
      <c r="AC19" s="110" t="s">
        <v>135</v>
      </c>
    </row>
    <row r="20" spans="1:29" s="3" customFormat="1" ht="57" x14ac:dyDescent="0.3">
      <c r="A20" s="14">
        <v>81</v>
      </c>
      <c r="B20" s="21" t="s">
        <v>50</v>
      </c>
      <c r="C20" s="65"/>
      <c r="D20" s="65"/>
      <c r="E20" s="12">
        <v>1</v>
      </c>
      <c r="F20" s="12">
        <v>4</v>
      </c>
      <c r="G20" s="40" t="str">
        <f>INDEX('NO TOCAR'!$J$14:$N$18,'Mapa de Riesgo'!E20,'Mapa de Riesgo'!F20)</f>
        <v>A</v>
      </c>
      <c r="H20" s="14" t="str">
        <f t="shared" si="0"/>
        <v>ALTA</v>
      </c>
      <c r="I20" s="23" t="s">
        <v>51</v>
      </c>
      <c r="J20" s="26" t="s">
        <v>0</v>
      </c>
      <c r="K20" s="26">
        <f t="shared" si="13"/>
        <v>0</v>
      </c>
      <c r="L20" s="26" t="s">
        <v>0</v>
      </c>
      <c r="M20" s="26">
        <f t="shared" si="1"/>
        <v>0</v>
      </c>
      <c r="N20" s="26" t="s">
        <v>18</v>
      </c>
      <c r="O20" s="26">
        <f t="shared" si="2"/>
        <v>30</v>
      </c>
      <c r="P20" s="26" t="s">
        <v>18</v>
      </c>
      <c r="Q20" s="26">
        <f t="shared" si="3"/>
        <v>15</v>
      </c>
      <c r="R20" s="26" t="s">
        <v>18</v>
      </c>
      <c r="S20" s="12">
        <f t="shared" si="4"/>
        <v>25</v>
      </c>
      <c r="T20" s="19">
        <v>70</v>
      </c>
      <c r="U20" s="12">
        <f t="shared" si="11"/>
        <v>1</v>
      </c>
      <c r="V20" s="12">
        <f t="shared" si="12"/>
        <v>3</v>
      </c>
      <c r="W20" s="41" t="str">
        <f>INDEX('NO TOCAR'!$J$14:$N$18,'Mapa de Riesgo'!U20,'Mapa de Riesgo'!V20)</f>
        <v>M</v>
      </c>
      <c r="X20" s="14" t="str">
        <f t="shared" si="8"/>
        <v>MODERADA</v>
      </c>
      <c r="Y20" s="25" t="str">
        <f t="shared" si="9"/>
        <v>Asumir el Riesgo, Reducir el Riesgo</v>
      </c>
      <c r="Z20" s="13" t="s">
        <v>119</v>
      </c>
      <c r="AA20" s="34" t="s">
        <v>83</v>
      </c>
      <c r="AB20" s="43" t="s">
        <v>116</v>
      </c>
      <c r="AC20" s="110" t="s">
        <v>136</v>
      </c>
    </row>
    <row r="21" spans="1:29" ht="80.25" customHeight="1" x14ac:dyDescent="0.3">
      <c r="A21" s="14">
        <v>82</v>
      </c>
      <c r="B21" s="21" t="s">
        <v>112</v>
      </c>
      <c r="C21" s="66"/>
      <c r="D21" s="66"/>
      <c r="E21" s="12">
        <v>2</v>
      </c>
      <c r="F21" s="12">
        <v>3</v>
      </c>
      <c r="G21" s="41" t="str">
        <f>INDEX('NO TOCAR'!$J$14:$N$18,'Mapa de Riesgo'!E21,'Mapa de Riesgo'!F21)</f>
        <v>M</v>
      </c>
      <c r="H21" s="14" t="str">
        <f t="shared" si="0"/>
        <v>MODERADA</v>
      </c>
      <c r="I21" s="23" t="s">
        <v>52</v>
      </c>
      <c r="J21" s="26" t="s">
        <v>18</v>
      </c>
      <c r="K21" s="26">
        <f t="shared" si="13"/>
        <v>15</v>
      </c>
      <c r="L21" s="26" t="s">
        <v>18</v>
      </c>
      <c r="M21" s="26">
        <f t="shared" si="1"/>
        <v>15</v>
      </c>
      <c r="N21" s="26" t="s">
        <v>18</v>
      </c>
      <c r="O21" s="26">
        <f t="shared" si="2"/>
        <v>30</v>
      </c>
      <c r="P21" s="26" t="s">
        <v>18</v>
      </c>
      <c r="Q21" s="26">
        <f t="shared" si="3"/>
        <v>15</v>
      </c>
      <c r="R21" s="26" t="s">
        <v>18</v>
      </c>
      <c r="S21" s="12">
        <f t="shared" si="4"/>
        <v>25</v>
      </c>
      <c r="T21" s="19">
        <v>100</v>
      </c>
      <c r="U21" s="12">
        <f t="shared" si="11"/>
        <v>1</v>
      </c>
      <c r="V21" s="12">
        <f t="shared" si="12"/>
        <v>1</v>
      </c>
      <c r="W21" s="42" t="str">
        <f>INDEX('NO TOCAR'!$J$14:$N$18,'Mapa de Riesgo'!U21,'Mapa de Riesgo'!V21)</f>
        <v>B</v>
      </c>
      <c r="X21" s="14" t="str">
        <f t="shared" si="8"/>
        <v>BAJA</v>
      </c>
      <c r="Y21" s="25" t="str">
        <f t="shared" si="9"/>
        <v>Asumir el Riesgo</v>
      </c>
      <c r="Z21" s="13" t="s">
        <v>62</v>
      </c>
      <c r="AA21" s="34" t="s">
        <v>83</v>
      </c>
      <c r="AB21" s="13" t="s">
        <v>120</v>
      </c>
      <c r="AC21" s="110" t="s">
        <v>132</v>
      </c>
    </row>
    <row r="22" spans="1:29" s="3" customFormat="1" ht="21.75" customHeight="1" x14ac:dyDescent="0.3">
      <c r="A22" s="46" t="s">
        <v>85</v>
      </c>
      <c r="B22" s="47"/>
      <c r="C22" s="47"/>
      <c r="D22" s="47"/>
      <c r="E22" s="47"/>
      <c r="F22" s="47"/>
      <c r="G22" s="47"/>
      <c r="H22" s="47"/>
      <c r="I22" s="47"/>
      <c r="J22" s="47"/>
      <c r="K22" s="47"/>
      <c r="L22" s="47"/>
      <c r="M22" s="47"/>
      <c r="N22" s="47"/>
      <c r="O22" s="47"/>
      <c r="P22" s="47"/>
      <c r="Q22" s="47"/>
      <c r="R22" s="47"/>
      <c r="S22" s="47"/>
      <c r="T22" s="47"/>
      <c r="U22" s="47"/>
      <c r="V22" s="47"/>
      <c r="W22" s="47"/>
      <c r="X22" s="47"/>
      <c r="Y22" s="47"/>
      <c r="Z22" s="47"/>
      <c r="AA22" s="47"/>
      <c r="AB22" s="48"/>
    </row>
    <row r="23" spans="1:29" ht="71.25" x14ac:dyDescent="0.3">
      <c r="A23" s="73">
        <v>6</v>
      </c>
      <c r="B23" s="74" t="s">
        <v>86</v>
      </c>
      <c r="C23" s="75" t="s">
        <v>87</v>
      </c>
      <c r="D23" s="75" t="s">
        <v>88</v>
      </c>
      <c r="E23" s="78">
        <v>2</v>
      </c>
      <c r="F23" s="78">
        <v>5</v>
      </c>
      <c r="G23" s="81" t="s">
        <v>35</v>
      </c>
      <c r="H23" s="84" t="s">
        <v>89</v>
      </c>
      <c r="I23" s="75" t="s">
        <v>90</v>
      </c>
      <c r="J23" s="87" t="s">
        <v>18</v>
      </c>
      <c r="K23" s="87">
        <f t="shared" ref="K23" si="14">IF(J23="SI","15")+IF(J30="NO","0")</f>
        <v>15</v>
      </c>
      <c r="L23" s="87" t="s">
        <v>0</v>
      </c>
      <c r="M23" s="87">
        <f t="shared" ref="M23" si="15">IF(L23="SI","15")+IF(L23="NO","0")</f>
        <v>0</v>
      </c>
      <c r="N23" s="87" t="s">
        <v>0</v>
      </c>
      <c r="O23" s="87">
        <f t="shared" ref="O23" si="16">IF(N23="SI","30")+IF(N23="NO","0")</f>
        <v>0</v>
      </c>
      <c r="P23" s="87" t="s">
        <v>0</v>
      </c>
      <c r="Q23" s="87">
        <f t="shared" ref="Q23" si="17">IF(P23="SI","15")+IF(P23="NO","0")</f>
        <v>0</v>
      </c>
      <c r="R23" s="87" t="s">
        <v>0</v>
      </c>
      <c r="S23" s="78">
        <f t="shared" ref="S23" si="18">IF(R23="SI","25")+IF(R23="NO","0")</f>
        <v>0</v>
      </c>
      <c r="T23" s="90">
        <f t="shared" ref="T23" si="19">K23+M23+O23+Q23+S23</f>
        <v>15</v>
      </c>
      <c r="U23" s="93">
        <v>2</v>
      </c>
      <c r="V23" s="93">
        <v>4</v>
      </c>
      <c r="W23" s="96" t="s">
        <v>37</v>
      </c>
      <c r="X23" s="84" t="s">
        <v>91</v>
      </c>
      <c r="Y23" s="44" t="str">
        <f t="shared" ref="Y23" si="20">IF(X23="BAJA","Asumir el Riesgo",IF(X23="MODERADA","Asumir el Riesgo, Reducir el Riesgo",IF(X23="ALTA","Reducir el Riesgo, Evitar, Compartir o Transferir",IF(X23="EXTREMA","Reducir el Riesgo, Evitar, Compartir o Transferir"))))</f>
        <v>Reducir el Riesgo, Evitar, Compartir o Transferir</v>
      </c>
      <c r="Z23" s="34" t="s">
        <v>92</v>
      </c>
      <c r="AA23" s="34" t="s">
        <v>93</v>
      </c>
      <c r="AB23" s="21" t="s">
        <v>124</v>
      </c>
      <c r="AC23" s="111" t="s">
        <v>137</v>
      </c>
    </row>
    <row r="24" spans="1:29" ht="114" x14ac:dyDescent="0.3">
      <c r="A24" s="73"/>
      <c r="B24" s="74"/>
      <c r="C24" s="76"/>
      <c r="D24" s="76"/>
      <c r="E24" s="79"/>
      <c r="F24" s="79"/>
      <c r="G24" s="82"/>
      <c r="H24" s="85"/>
      <c r="I24" s="76"/>
      <c r="J24" s="88"/>
      <c r="K24" s="88"/>
      <c r="L24" s="88"/>
      <c r="M24" s="88"/>
      <c r="N24" s="88"/>
      <c r="O24" s="88"/>
      <c r="P24" s="88"/>
      <c r="Q24" s="88"/>
      <c r="R24" s="88"/>
      <c r="S24" s="79"/>
      <c r="T24" s="91"/>
      <c r="U24" s="94"/>
      <c r="V24" s="94"/>
      <c r="W24" s="97"/>
      <c r="X24" s="85"/>
      <c r="Y24" s="99"/>
      <c r="Z24" s="34" t="s">
        <v>94</v>
      </c>
      <c r="AA24" s="34" t="s">
        <v>95</v>
      </c>
      <c r="AB24" s="21" t="s">
        <v>96</v>
      </c>
      <c r="AC24" s="111" t="s">
        <v>137</v>
      </c>
    </row>
    <row r="25" spans="1:29" ht="132" x14ac:dyDescent="0.3">
      <c r="A25" s="73"/>
      <c r="B25" s="74"/>
      <c r="C25" s="76"/>
      <c r="D25" s="76"/>
      <c r="E25" s="79"/>
      <c r="F25" s="79"/>
      <c r="G25" s="82"/>
      <c r="H25" s="85"/>
      <c r="I25" s="76"/>
      <c r="J25" s="88"/>
      <c r="K25" s="88"/>
      <c r="L25" s="88"/>
      <c r="M25" s="88"/>
      <c r="N25" s="88"/>
      <c r="O25" s="88"/>
      <c r="P25" s="88"/>
      <c r="Q25" s="88"/>
      <c r="R25" s="88"/>
      <c r="S25" s="79"/>
      <c r="T25" s="91"/>
      <c r="U25" s="94"/>
      <c r="V25" s="94"/>
      <c r="W25" s="97"/>
      <c r="X25" s="85"/>
      <c r="Y25" s="99"/>
      <c r="Z25" s="34" t="s">
        <v>97</v>
      </c>
      <c r="AA25" s="34" t="s">
        <v>98</v>
      </c>
      <c r="AB25" s="21" t="s">
        <v>125</v>
      </c>
      <c r="AC25" s="112" t="s">
        <v>138</v>
      </c>
    </row>
    <row r="26" spans="1:29" ht="66.75" customHeight="1" x14ac:dyDescent="0.3">
      <c r="A26" s="73"/>
      <c r="B26" s="74"/>
      <c r="C26" s="76"/>
      <c r="D26" s="76"/>
      <c r="E26" s="79"/>
      <c r="F26" s="79"/>
      <c r="G26" s="82"/>
      <c r="H26" s="85"/>
      <c r="I26" s="76"/>
      <c r="J26" s="88"/>
      <c r="K26" s="88"/>
      <c r="L26" s="88"/>
      <c r="M26" s="88"/>
      <c r="N26" s="88"/>
      <c r="O26" s="88"/>
      <c r="P26" s="88"/>
      <c r="Q26" s="88"/>
      <c r="R26" s="88"/>
      <c r="S26" s="79"/>
      <c r="T26" s="91"/>
      <c r="U26" s="94"/>
      <c r="V26" s="94"/>
      <c r="W26" s="97"/>
      <c r="X26" s="85"/>
      <c r="Y26" s="99"/>
      <c r="Z26" s="34" t="s">
        <v>99</v>
      </c>
      <c r="AA26" s="34" t="s">
        <v>100</v>
      </c>
      <c r="AB26" s="21" t="s">
        <v>126</v>
      </c>
      <c r="AC26" s="112" t="s">
        <v>139</v>
      </c>
    </row>
    <row r="27" spans="1:29" ht="120" customHeight="1" x14ac:dyDescent="0.3">
      <c r="A27" s="73"/>
      <c r="B27" s="74"/>
      <c r="C27" s="76"/>
      <c r="D27" s="76"/>
      <c r="E27" s="79"/>
      <c r="F27" s="79"/>
      <c r="G27" s="82"/>
      <c r="H27" s="85"/>
      <c r="I27" s="76"/>
      <c r="J27" s="88"/>
      <c r="K27" s="88"/>
      <c r="L27" s="88"/>
      <c r="M27" s="88"/>
      <c r="N27" s="88"/>
      <c r="O27" s="88"/>
      <c r="P27" s="88"/>
      <c r="Q27" s="88"/>
      <c r="R27" s="88"/>
      <c r="S27" s="79"/>
      <c r="T27" s="91"/>
      <c r="U27" s="94"/>
      <c r="V27" s="94"/>
      <c r="W27" s="97"/>
      <c r="X27" s="85"/>
      <c r="Y27" s="99"/>
      <c r="Z27" s="34" t="s">
        <v>101</v>
      </c>
      <c r="AA27" s="34" t="s">
        <v>102</v>
      </c>
      <c r="AB27" s="21" t="s">
        <v>127</v>
      </c>
      <c r="AC27" s="112" t="s">
        <v>140</v>
      </c>
    </row>
    <row r="28" spans="1:29" ht="114" x14ac:dyDescent="0.3">
      <c r="A28" s="73"/>
      <c r="B28" s="74"/>
      <c r="C28" s="76"/>
      <c r="D28" s="76"/>
      <c r="E28" s="79"/>
      <c r="F28" s="79"/>
      <c r="G28" s="82"/>
      <c r="H28" s="85"/>
      <c r="I28" s="76"/>
      <c r="J28" s="88"/>
      <c r="K28" s="88"/>
      <c r="L28" s="88"/>
      <c r="M28" s="88"/>
      <c r="N28" s="88"/>
      <c r="O28" s="88"/>
      <c r="P28" s="88"/>
      <c r="Q28" s="88"/>
      <c r="R28" s="88"/>
      <c r="S28" s="79"/>
      <c r="T28" s="91"/>
      <c r="U28" s="94"/>
      <c r="V28" s="94"/>
      <c r="W28" s="97"/>
      <c r="X28" s="85"/>
      <c r="Y28" s="99"/>
      <c r="Z28" s="34" t="s">
        <v>103</v>
      </c>
      <c r="AA28" s="34" t="s">
        <v>83</v>
      </c>
      <c r="AB28" s="21" t="s">
        <v>128</v>
      </c>
      <c r="AC28" s="112" t="s">
        <v>140</v>
      </c>
    </row>
    <row r="29" spans="1:29" ht="99.75" x14ac:dyDescent="0.3">
      <c r="A29" s="73"/>
      <c r="B29" s="74"/>
      <c r="C29" s="77"/>
      <c r="D29" s="77"/>
      <c r="E29" s="80"/>
      <c r="F29" s="80"/>
      <c r="G29" s="83"/>
      <c r="H29" s="86"/>
      <c r="I29" s="77"/>
      <c r="J29" s="89"/>
      <c r="K29" s="89"/>
      <c r="L29" s="89"/>
      <c r="M29" s="89"/>
      <c r="N29" s="89"/>
      <c r="O29" s="89"/>
      <c r="P29" s="89"/>
      <c r="Q29" s="89"/>
      <c r="R29" s="89"/>
      <c r="S29" s="80"/>
      <c r="T29" s="92"/>
      <c r="U29" s="95"/>
      <c r="V29" s="95"/>
      <c r="W29" s="98"/>
      <c r="X29" s="86"/>
      <c r="Y29" s="45"/>
      <c r="Z29" s="34" t="s">
        <v>104</v>
      </c>
      <c r="AA29" s="34" t="s">
        <v>83</v>
      </c>
      <c r="AB29" s="21" t="s">
        <v>129</v>
      </c>
      <c r="AC29" s="112" t="s">
        <v>140</v>
      </c>
    </row>
    <row r="30" spans="1:29" ht="71.25" customHeight="1" x14ac:dyDescent="0.3">
      <c r="A30" s="100">
        <v>7</v>
      </c>
      <c r="B30" s="75" t="s">
        <v>113</v>
      </c>
      <c r="C30" s="75" t="s">
        <v>105</v>
      </c>
      <c r="D30" s="75" t="s">
        <v>106</v>
      </c>
      <c r="E30" s="78">
        <v>3</v>
      </c>
      <c r="F30" s="78">
        <v>3</v>
      </c>
      <c r="G30" s="101" t="s">
        <v>37</v>
      </c>
      <c r="H30" s="62" t="s">
        <v>91</v>
      </c>
      <c r="I30" s="75" t="s">
        <v>114</v>
      </c>
      <c r="J30" s="87" t="s">
        <v>18</v>
      </c>
      <c r="K30" s="87">
        <f>IF(J30="SI","15")+IF(J34="NO","0")</f>
        <v>15</v>
      </c>
      <c r="L30" s="87" t="s">
        <v>0</v>
      </c>
      <c r="M30" s="87">
        <f>IF(L30="SI","15")+IF(L30="NO","0")</f>
        <v>0</v>
      </c>
      <c r="N30" s="87" t="s">
        <v>18</v>
      </c>
      <c r="O30" s="87">
        <f>IF(N30="SI","30")+IF(N30="NO","0")</f>
        <v>30</v>
      </c>
      <c r="P30" s="87" t="s">
        <v>18</v>
      </c>
      <c r="Q30" s="87">
        <f>IF(P30="SI","15")+IF(P30="NO","0")</f>
        <v>15</v>
      </c>
      <c r="R30" s="87" t="s">
        <v>0</v>
      </c>
      <c r="S30" s="78">
        <f t="shared" ref="S30" si="21">IF(R30="SI","25")+IF(R30="NO","0")</f>
        <v>0</v>
      </c>
      <c r="T30" s="90">
        <f t="shared" ref="T30" si="22">K30+M30+O30+Q30+S30</f>
        <v>60</v>
      </c>
      <c r="U30" s="93">
        <v>3</v>
      </c>
      <c r="V30" s="93">
        <v>2</v>
      </c>
      <c r="W30" s="105" t="s">
        <v>39</v>
      </c>
      <c r="X30" s="84" t="s">
        <v>64</v>
      </c>
      <c r="Y30" s="44" t="str">
        <f t="shared" ref="Y30" si="23">IF(X30="BAJA","Asumir el Riesgo",IF(X30="MODERADA","Asumir el Riesgo, Reducir el Riesgo",IF(X30="ALTA","Reducir el Riesgo, Evitar, Compartir o Transferir",IF(X30="EXTREMA","Reducir el Riesgo, Evitar, Compartir o Transferir"))))</f>
        <v>Asumir el Riesgo, Reducir el Riesgo</v>
      </c>
      <c r="Z30" s="34" t="s">
        <v>109</v>
      </c>
      <c r="AA30" s="34" t="s">
        <v>110</v>
      </c>
      <c r="AB30" s="21" t="s">
        <v>121</v>
      </c>
      <c r="AC30" s="113" t="s">
        <v>141</v>
      </c>
    </row>
    <row r="31" spans="1:29" ht="71.25" x14ac:dyDescent="0.3">
      <c r="A31" s="100"/>
      <c r="B31" s="76"/>
      <c r="C31" s="76"/>
      <c r="D31" s="76"/>
      <c r="E31" s="79"/>
      <c r="F31" s="79"/>
      <c r="G31" s="102"/>
      <c r="H31" s="104"/>
      <c r="I31" s="76"/>
      <c r="J31" s="88"/>
      <c r="K31" s="88"/>
      <c r="L31" s="88"/>
      <c r="M31" s="88"/>
      <c r="N31" s="88"/>
      <c r="O31" s="88"/>
      <c r="P31" s="88"/>
      <c r="Q31" s="88"/>
      <c r="R31" s="88"/>
      <c r="S31" s="79"/>
      <c r="T31" s="91"/>
      <c r="U31" s="94"/>
      <c r="V31" s="94"/>
      <c r="W31" s="106"/>
      <c r="X31" s="85"/>
      <c r="Y31" s="99"/>
      <c r="Z31" s="34" t="s">
        <v>107</v>
      </c>
      <c r="AA31" s="34" t="s">
        <v>110</v>
      </c>
      <c r="AB31" s="21" t="s">
        <v>122</v>
      </c>
      <c r="AC31" s="113"/>
    </row>
    <row r="32" spans="1:29" ht="71.25" x14ac:dyDescent="0.3">
      <c r="A32" s="100"/>
      <c r="B32" s="77"/>
      <c r="C32" s="77"/>
      <c r="D32" s="77"/>
      <c r="E32" s="80"/>
      <c r="F32" s="80"/>
      <c r="G32" s="103"/>
      <c r="H32" s="63"/>
      <c r="I32" s="77"/>
      <c r="J32" s="89"/>
      <c r="K32" s="89"/>
      <c r="L32" s="89"/>
      <c r="M32" s="89"/>
      <c r="N32" s="89"/>
      <c r="O32" s="89"/>
      <c r="P32" s="89"/>
      <c r="Q32" s="89"/>
      <c r="R32" s="89"/>
      <c r="S32" s="80"/>
      <c r="T32" s="92"/>
      <c r="U32" s="95"/>
      <c r="V32" s="95"/>
      <c r="W32" s="107"/>
      <c r="X32" s="86"/>
      <c r="Y32" s="45"/>
      <c r="Z32" s="34" t="s">
        <v>108</v>
      </c>
      <c r="AA32" s="34" t="s">
        <v>110</v>
      </c>
      <c r="AB32" s="21" t="s">
        <v>123</v>
      </c>
      <c r="AC32" s="113"/>
    </row>
  </sheetData>
  <mergeCells count="68">
    <mergeCell ref="AC30:AC32"/>
    <mergeCell ref="U30:U32"/>
    <mergeCell ref="V30:V32"/>
    <mergeCell ref="W30:W32"/>
    <mergeCell ref="X30:X32"/>
    <mergeCell ref="Y30:Y32"/>
    <mergeCell ref="P30:P32"/>
    <mergeCell ref="Q30:Q32"/>
    <mergeCell ref="R30:R32"/>
    <mergeCell ref="S30:S32"/>
    <mergeCell ref="T30:T32"/>
    <mergeCell ref="K30:K32"/>
    <mergeCell ref="L30:L32"/>
    <mergeCell ref="M30:M32"/>
    <mergeCell ref="N30:N32"/>
    <mergeCell ref="O30:O32"/>
    <mergeCell ref="F30:F32"/>
    <mergeCell ref="G30:G32"/>
    <mergeCell ref="H30:H32"/>
    <mergeCell ref="I30:I32"/>
    <mergeCell ref="J30:J32"/>
    <mergeCell ref="A30:A32"/>
    <mergeCell ref="B30:B32"/>
    <mergeCell ref="C30:C32"/>
    <mergeCell ref="D30:D32"/>
    <mergeCell ref="E30:E32"/>
    <mergeCell ref="U23:U29"/>
    <mergeCell ref="V23:V29"/>
    <mergeCell ref="W23:W29"/>
    <mergeCell ref="X23:X29"/>
    <mergeCell ref="Y23:Y29"/>
    <mergeCell ref="P23:P29"/>
    <mergeCell ref="Q23:Q29"/>
    <mergeCell ref="R23:R29"/>
    <mergeCell ref="S23:S29"/>
    <mergeCell ref="T23:T29"/>
    <mergeCell ref="A15:AB15"/>
    <mergeCell ref="A23:A29"/>
    <mergeCell ref="B23:B29"/>
    <mergeCell ref="C23:C29"/>
    <mergeCell ref="D23:D29"/>
    <mergeCell ref="E23:E29"/>
    <mergeCell ref="F23:F29"/>
    <mergeCell ref="G23:G29"/>
    <mergeCell ref="H23:H29"/>
    <mergeCell ref="I23:I29"/>
    <mergeCell ref="J23:J29"/>
    <mergeCell ref="K23:K29"/>
    <mergeCell ref="L23:L29"/>
    <mergeCell ref="M23:M29"/>
    <mergeCell ref="N23:N29"/>
    <mergeCell ref="O23:O29"/>
    <mergeCell ref="Y17:Y18"/>
    <mergeCell ref="A22:AB22"/>
    <mergeCell ref="A1:AB10"/>
    <mergeCell ref="Z11:AB11"/>
    <mergeCell ref="T11:T12"/>
    <mergeCell ref="E11:H11"/>
    <mergeCell ref="I11:I12"/>
    <mergeCell ref="U11:X11"/>
    <mergeCell ref="C11:C12"/>
    <mergeCell ref="A11:B11"/>
    <mergeCell ref="D11:D12"/>
    <mergeCell ref="J11:S11"/>
    <mergeCell ref="X17:X18"/>
    <mergeCell ref="C16:C21"/>
    <mergeCell ref="D16:D21"/>
    <mergeCell ref="A14:AB14"/>
  </mergeCells>
  <pageMargins left="0.23622047244094491" right="1.4566929133858268" top="0.74803149606299213" bottom="0.74803149606299213" header="0.31496062992125984" footer="0.31496062992125984"/>
  <pageSetup paperSize="5" scale="35" orientation="landscape"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0000000}">
          <x14:formula1>
            <xm:f>'NO TOCAR'!$B$13:$B$14</xm:f>
          </x14:formula1>
          <xm:sqref>N16:N21 P16:P21 R16:R21 J16:J21 L16:L21</xm:sqref>
        </x14:dataValidation>
        <x14:dataValidation type="list" allowBlank="1" showInputMessage="1" showErrorMessage="1" xr:uid="{00000000-0002-0000-0000-000001000000}">
          <x14:formula1>
            <xm:f>'C:\Users\Hermanos\Downloads\[Mapa de Riesgos Institucional Responsabilidad Fiscal.xlsx]NO TOCAR'!#REF!</xm:f>
          </x14:formula1>
          <xm:sqref>L30:L31 J30:J31 N30:N31 P30:P31 R30:R31 J23 L23 N23 P23 R23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N32"/>
  <sheetViews>
    <sheetView view="pageBreakPreview" zoomScaleNormal="100" zoomScaleSheetLayoutView="100" workbookViewId="0">
      <selection activeCell="D20" sqref="D20"/>
    </sheetView>
  </sheetViews>
  <sheetFormatPr baseColWidth="10" defaultRowHeight="15" x14ac:dyDescent="0.2"/>
  <cols>
    <col min="1" max="1" width="11.5703125" style="8" customWidth="1"/>
    <col min="2" max="2" width="30.7109375" style="8" customWidth="1"/>
    <col min="3" max="6" width="11.42578125" style="8"/>
    <col min="7" max="16384" width="11.42578125" style="7"/>
  </cols>
  <sheetData>
    <row r="1" spans="1:14" x14ac:dyDescent="0.2">
      <c r="A1" s="9"/>
      <c r="B1" s="9"/>
      <c r="C1" s="9"/>
      <c r="D1" s="9"/>
      <c r="E1" s="9"/>
    </row>
    <row r="2" spans="1:14" x14ac:dyDescent="0.2">
      <c r="A2" s="9"/>
      <c r="B2" s="9"/>
      <c r="C2" s="9"/>
      <c r="D2" s="9"/>
      <c r="E2" s="9"/>
    </row>
    <row r="3" spans="1:14" x14ac:dyDescent="0.2">
      <c r="A3" s="9"/>
      <c r="B3" s="9"/>
      <c r="C3" s="9"/>
    </row>
    <row r="4" spans="1:14" ht="15.75" x14ac:dyDescent="0.25">
      <c r="A4" s="9"/>
      <c r="B4" s="16" t="s">
        <v>7</v>
      </c>
      <c r="C4" s="9"/>
      <c r="D4" s="15" t="s">
        <v>28</v>
      </c>
      <c r="E4" s="9"/>
    </row>
    <row r="5" spans="1:14" x14ac:dyDescent="0.2">
      <c r="A5" s="9">
        <v>1</v>
      </c>
      <c r="B5" s="10" t="s">
        <v>13</v>
      </c>
      <c r="C5" s="9">
        <v>1</v>
      </c>
      <c r="D5" s="9" t="s">
        <v>31</v>
      </c>
      <c r="E5" s="9"/>
    </row>
    <row r="6" spans="1:14" x14ac:dyDescent="0.2">
      <c r="A6" s="9">
        <v>2</v>
      </c>
      <c r="B6" s="10" t="s">
        <v>14</v>
      </c>
      <c r="C6" s="9">
        <v>2</v>
      </c>
      <c r="D6" s="9" t="s">
        <v>69</v>
      </c>
      <c r="E6" s="9"/>
    </row>
    <row r="7" spans="1:14" x14ac:dyDescent="0.2">
      <c r="A7" s="9">
        <v>3</v>
      </c>
      <c r="B7" s="10" t="s">
        <v>15</v>
      </c>
      <c r="C7" s="9">
        <v>3</v>
      </c>
      <c r="D7" s="9" t="s">
        <v>70</v>
      </c>
      <c r="E7" s="9"/>
    </row>
    <row r="8" spans="1:14" x14ac:dyDescent="0.2">
      <c r="A8" s="9">
        <v>4</v>
      </c>
      <c r="B8" s="10" t="s">
        <v>16</v>
      </c>
      <c r="C8" s="9">
        <v>4</v>
      </c>
      <c r="D8" s="9" t="s">
        <v>71</v>
      </c>
      <c r="E8" s="9"/>
    </row>
    <row r="9" spans="1:14" x14ac:dyDescent="0.2">
      <c r="A9" s="9">
        <v>5</v>
      </c>
      <c r="B9" s="10" t="s">
        <v>17</v>
      </c>
      <c r="C9" s="9">
        <v>5</v>
      </c>
      <c r="D9" s="9" t="s">
        <v>72</v>
      </c>
      <c r="E9" s="9"/>
    </row>
    <row r="10" spans="1:14" x14ac:dyDescent="0.2">
      <c r="A10" s="9"/>
      <c r="B10" s="9"/>
      <c r="C10" s="9">
        <v>6</v>
      </c>
      <c r="D10" s="9" t="s">
        <v>32</v>
      </c>
      <c r="E10" s="9"/>
    </row>
    <row r="11" spans="1:14" x14ac:dyDescent="0.2">
      <c r="A11" s="9"/>
      <c r="B11" s="9"/>
      <c r="C11" s="9">
        <v>7</v>
      </c>
      <c r="D11" s="9" t="s">
        <v>73</v>
      </c>
      <c r="E11" s="9"/>
    </row>
    <row r="12" spans="1:14" x14ac:dyDescent="0.2">
      <c r="A12" s="9"/>
      <c r="B12" s="10" t="s">
        <v>8</v>
      </c>
      <c r="C12" s="9">
        <v>8</v>
      </c>
      <c r="D12" s="9" t="s">
        <v>33</v>
      </c>
      <c r="E12" s="9"/>
    </row>
    <row r="13" spans="1:14" x14ac:dyDescent="0.2">
      <c r="A13" s="9"/>
      <c r="B13" s="10" t="s">
        <v>18</v>
      </c>
      <c r="C13" s="9">
        <v>9</v>
      </c>
      <c r="D13" s="9" t="s">
        <v>74</v>
      </c>
      <c r="E13" s="9"/>
      <c r="I13" s="20" t="s">
        <v>38</v>
      </c>
      <c r="J13" s="20">
        <v>1</v>
      </c>
      <c r="K13" s="20">
        <v>2</v>
      </c>
      <c r="L13" s="20">
        <v>3</v>
      </c>
      <c r="M13" s="20">
        <v>4</v>
      </c>
      <c r="N13" s="20">
        <v>5</v>
      </c>
    </row>
    <row r="14" spans="1:14" x14ac:dyDescent="0.2">
      <c r="A14" s="9"/>
      <c r="B14" s="10" t="s">
        <v>0</v>
      </c>
      <c r="C14" s="9">
        <v>10</v>
      </c>
      <c r="D14" s="9" t="s">
        <v>75</v>
      </c>
      <c r="E14" s="9"/>
      <c r="F14" s="9"/>
      <c r="I14" s="20">
        <v>1</v>
      </c>
      <c r="J14" s="29" t="s">
        <v>34</v>
      </c>
      <c r="K14" s="29" t="s">
        <v>34</v>
      </c>
      <c r="L14" s="31" t="s">
        <v>39</v>
      </c>
      <c r="M14" s="33" t="s">
        <v>37</v>
      </c>
      <c r="N14" s="33" t="s">
        <v>37</v>
      </c>
    </row>
    <row r="15" spans="1:14" x14ac:dyDescent="0.2">
      <c r="A15" s="9"/>
      <c r="B15" s="9"/>
      <c r="C15" s="9">
        <v>11</v>
      </c>
      <c r="D15" s="9" t="s">
        <v>76</v>
      </c>
      <c r="E15" s="9"/>
      <c r="F15" s="9"/>
      <c r="I15" s="20">
        <v>2</v>
      </c>
      <c r="J15" s="29" t="s">
        <v>34</v>
      </c>
      <c r="K15" s="29" t="s">
        <v>34</v>
      </c>
      <c r="L15" s="31" t="s">
        <v>39</v>
      </c>
      <c r="M15" s="33" t="s">
        <v>37</v>
      </c>
      <c r="N15" s="30" t="s">
        <v>35</v>
      </c>
    </row>
    <row r="16" spans="1:14" x14ac:dyDescent="0.2">
      <c r="A16" s="9"/>
      <c r="B16" s="9" t="s">
        <v>8</v>
      </c>
      <c r="C16" s="9">
        <v>12</v>
      </c>
      <c r="D16" s="9" t="s">
        <v>77</v>
      </c>
      <c r="E16" s="9"/>
      <c r="F16" s="9"/>
      <c r="I16" s="20">
        <v>3</v>
      </c>
      <c r="J16" s="29" t="s">
        <v>34</v>
      </c>
      <c r="K16" s="31" t="s">
        <v>39</v>
      </c>
      <c r="L16" s="33" t="s">
        <v>37</v>
      </c>
      <c r="M16" s="30" t="s">
        <v>35</v>
      </c>
      <c r="N16" s="30" t="s">
        <v>35</v>
      </c>
    </row>
    <row r="17" spans="1:14" x14ac:dyDescent="0.2">
      <c r="A17" s="9"/>
      <c r="B17" s="11">
        <v>5</v>
      </c>
      <c r="C17" s="9">
        <v>13</v>
      </c>
      <c r="D17" s="17" t="s">
        <v>29</v>
      </c>
      <c r="E17" s="9"/>
      <c r="F17" s="9"/>
      <c r="I17" s="20">
        <v>4</v>
      </c>
      <c r="J17" s="31" t="s">
        <v>39</v>
      </c>
      <c r="K17" s="33" t="s">
        <v>37</v>
      </c>
      <c r="L17" s="33" t="s">
        <v>37</v>
      </c>
      <c r="M17" s="30" t="s">
        <v>35</v>
      </c>
      <c r="N17" s="30" t="s">
        <v>35</v>
      </c>
    </row>
    <row r="18" spans="1:14" x14ac:dyDescent="0.2">
      <c r="A18" s="9"/>
      <c r="B18" s="11">
        <v>10</v>
      </c>
      <c r="C18" s="9">
        <v>14</v>
      </c>
      <c r="D18" s="17" t="s">
        <v>78</v>
      </c>
      <c r="E18" s="9"/>
      <c r="F18" s="9"/>
      <c r="I18" s="20">
        <v>5</v>
      </c>
      <c r="J18" s="33" t="s">
        <v>37</v>
      </c>
      <c r="K18" s="33" t="s">
        <v>37</v>
      </c>
      <c r="L18" s="30" t="s">
        <v>35</v>
      </c>
      <c r="M18" s="30" t="s">
        <v>35</v>
      </c>
      <c r="N18" s="30" t="s">
        <v>35</v>
      </c>
    </row>
    <row r="19" spans="1:14" x14ac:dyDescent="0.2">
      <c r="A19" s="9"/>
      <c r="B19" s="11">
        <v>20</v>
      </c>
      <c r="C19" s="9">
        <v>15</v>
      </c>
      <c r="D19" s="17" t="s">
        <v>79</v>
      </c>
      <c r="E19" s="9"/>
      <c r="F19" s="9"/>
    </row>
    <row r="20" spans="1:14" x14ac:dyDescent="0.2">
      <c r="A20" s="9"/>
      <c r="B20" s="9"/>
      <c r="C20" s="9">
        <v>16</v>
      </c>
      <c r="D20" s="17" t="s">
        <v>80</v>
      </c>
      <c r="E20" s="9"/>
      <c r="F20" s="9"/>
    </row>
    <row r="21" spans="1:14" x14ac:dyDescent="0.2">
      <c r="A21" s="9"/>
      <c r="B21" s="9" t="s">
        <v>19</v>
      </c>
      <c r="C21" s="9">
        <v>17</v>
      </c>
      <c r="D21" s="17" t="s">
        <v>30</v>
      </c>
      <c r="E21" s="9"/>
      <c r="F21" s="9"/>
      <c r="H21" s="7" t="s">
        <v>34</v>
      </c>
      <c r="I21" s="7" t="s">
        <v>40</v>
      </c>
    </row>
    <row r="22" spans="1:14" x14ac:dyDescent="0.2">
      <c r="A22" s="9"/>
      <c r="B22" s="9" t="s">
        <v>4</v>
      </c>
      <c r="C22" s="9">
        <v>18</v>
      </c>
      <c r="D22" s="17" t="s">
        <v>81</v>
      </c>
      <c r="E22" s="9"/>
      <c r="F22" s="9"/>
      <c r="H22" s="7" t="s">
        <v>39</v>
      </c>
      <c r="I22" s="7" t="s">
        <v>41</v>
      </c>
    </row>
    <row r="23" spans="1:14" x14ac:dyDescent="0.2">
      <c r="A23" s="9"/>
      <c r="B23" s="9" t="s">
        <v>5</v>
      </c>
      <c r="C23" s="9">
        <v>19</v>
      </c>
      <c r="D23" s="18" t="s">
        <v>82</v>
      </c>
      <c r="E23" s="9"/>
      <c r="F23" s="9"/>
      <c r="H23" s="7" t="s">
        <v>37</v>
      </c>
      <c r="I23" s="7" t="s">
        <v>36</v>
      </c>
    </row>
    <row r="24" spans="1:14" x14ac:dyDescent="0.2">
      <c r="A24" s="9"/>
      <c r="B24" s="9"/>
      <c r="C24" s="9"/>
      <c r="D24" s="17"/>
      <c r="E24" s="9"/>
      <c r="F24" s="9"/>
      <c r="H24" s="7" t="s">
        <v>35</v>
      </c>
      <c r="I24" s="7" t="s">
        <v>36</v>
      </c>
    </row>
    <row r="25" spans="1:14" x14ac:dyDescent="0.2">
      <c r="A25" s="9"/>
      <c r="B25" s="9"/>
      <c r="C25" s="9"/>
      <c r="D25" s="17"/>
    </row>
    <row r="26" spans="1:14" x14ac:dyDescent="0.2">
      <c r="A26" s="9"/>
      <c r="B26" s="9" t="s">
        <v>23</v>
      </c>
      <c r="C26" s="9"/>
    </row>
    <row r="27" spans="1:14" x14ac:dyDescent="0.2">
      <c r="A27" s="9"/>
      <c r="B27" s="9" t="s">
        <v>24</v>
      </c>
      <c r="C27" s="9"/>
    </row>
    <row r="28" spans="1:14" x14ac:dyDescent="0.2">
      <c r="A28" s="9"/>
      <c r="B28" s="9" t="s">
        <v>25</v>
      </c>
      <c r="C28" s="9"/>
    </row>
    <row r="29" spans="1:14" x14ac:dyDescent="0.2">
      <c r="A29" s="9"/>
      <c r="B29" s="9"/>
      <c r="C29" s="9"/>
    </row>
    <row r="30" spans="1:14" x14ac:dyDescent="0.2">
      <c r="A30" s="9"/>
      <c r="B30" s="9" t="s">
        <v>26</v>
      </c>
      <c r="C30" s="9"/>
    </row>
    <row r="31" spans="1:14" x14ac:dyDescent="0.2">
      <c r="A31" s="9"/>
      <c r="B31" s="9" t="s">
        <v>27</v>
      </c>
      <c r="C31" s="9"/>
    </row>
    <row r="32" spans="1:14" x14ac:dyDescent="0.2">
      <c r="A32" s="9"/>
      <c r="B32" s="9"/>
      <c r="C32" s="9"/>
    </row>
  </sheetData>
  <pageMargins left="0.70866141732283472" right="1.4960629921259843" top="0.74803149606299213" bottom="0.74803149606299213" header="0.31496062992125984" footer="0.31496062992125984"/>
  <pageSetup paperSize="5" scale="8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Mapa de Riesgo</vt:lpstr>
      <vt:lpstr>NO TOCAR</vt:lpstr>
    </vt:vector>
  </TitlesOfParts>
  <Company>HP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jctorres</dc:creator>
  <cp:lastModifiedBy>LENOVO</cp:lastModifiedBy>
  <cp:lastPrinted>2018-01-18T17:55:41Z</cp:lastPrinted>
  <dcterms:created xsi:type="dcterms:W3CDTF">2015-01-04T01:02:40Z</dcterms:created>
  <dcterms:modified xsi:type="dcterms:W3CDTF">2021-03-15T14:08:43Z</dcterms:modified>
</cp:coreProperties>
</file>